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4.xml" ContentType="application/vnd.openxmlformats-officedocument.spreadsheetml.comments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172.27.60.50\serv02\07.SGQ\02. ADVIX\03. SGQ\04. Outros Documentos\"/>
    </mc:Choice>
  </mc:AlternateContent>
  <xr:revisionPtr revIDLastSave="0" documentId="13_ncr:1_{B7AFCBE2-8DEE-41AD-93F7-E50075B30D97}" xr6:coauthVersionLast="43" xr6:coauthVersionMax="47" xr10:uidLastSave="{00000000-0000-0000-0000-000000000000}"/>
  <bookViews>
    <workbookView xWindow="-108" yWindow="-108" windowWidth="23256" windowHeight="12576" tabRatio="582" firstSheet="4" activeTab="7" xr2:uid="{00000000-000D-0000-FFFF-FFFF00000000}"/>
  </bookViews>
  <sheets>
    <sheet name="Sumário" sheetId="2" r:id="rId1"/>
    <sheet name="01-Capa de aprovação " sheetId="3" r:id="rId2"/>
    <sheet name="02-Questões Internas" sheetId="4" r:id="rId3"/>
    <sheet name="03-Questões Externas" sheetId="5" r:id="rId4"/>
    <sheet name="04-Analise de riscos e Oport." sheetId="6" r:id="rId5"/>
    <sheet name="05-Partes interessadas" sheetId="7" r:id="rId6"/>
    <sheet name="06-Int. de Processos " sheetId="8" r:id="rId7"/>
    <sheet name=" 07-OBJETIVOS " sheetId="9" r:id="rId8"/>
    <sheet name=" 08-Plano de ação.06.01.2020" sheetId="10" state="hidden" r:id="rId9"/>
    <sheet name="09-PLANO COMERCIAL2019" sheetId="11" state="hidden" r:id="rId10"/>
    <sheet name="09-PLANO COMERCIAL20" sheetId="12" state="hidden" r:id="rId11"/>
    <sheet name="08-Plano de ação" sheetId="13" r:id="rId12"/>
    <sheet name="10-PLANO DE MUDANÇAS" sheetId="14" r:id="rId13"/>
    <sheet name="LISTA" sheetId="15" r:id="rId14"/>
  </sheets>
  <definedNames>
    <definedName name="_xlnm._FilterDatabase" localSheetId="6" hidden="1">'06-Int. de Processos '!$A$8:$Z$35</definedName>
    <definedName name="paula">#REF!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0" i="8" l="1"/>
  <c r="M18" i="8"/>
  <c r="M16" i="8"/>
  <c r="M17" i="8"/>
  <c r="M19" i="8"/>
  <c r="M21" i="8"/>
  <c r="M35" i="8"/>
  <c r="M33" i="8"/>
  <c r="M34" i="8"/>
  <c r="M15" i="8"/>
  <c r="M14" i="8"/>
  <c r="M13" i="8"/>
  <c r="M11" i="8"/>
  <c r="M12" i="8"/>
  <c r="M10" i="8"/>
  <c r="M9" i="8"/>
  <c r="M32" i="8"/>
  <c r="M31" i="8"/>
  <c r="M30" i="8"/>
  <c r="M29" i="8"/>
  <c r="M28" i="8"/>
  <c r="M27" i="8"/>
  <c r="M26" i="8"/>
  <c r="M25" i="8"/>
  <c r="M24" i="8"/>
  <c r="M23" i="8"/>
  <c r="M22" i="8"/>
  <c r="G16" i="6"/>
  <c r="H16" i="6" s="1"/>
  <c r="G15" i="6"/>
  <c r="H15" i="6" s="1"/>
  <c r="G14" i="6"/>
  <c r="H14" i="6" s="1"/>
  <c r="G13" i="6"/>
  <c r="H13" i="6" s="1"/>
  <c r="G12" i="6"/>
  <c r="H12" i="6" s="1"/>
  <c r="G11" i="6"/>
  <c r="H11" i="6" s="1"/>
  <c r="G10" i="6"/>
  <c r="H10" i="6" s="1"/>
  <c r="G9" i="6"/>
  <c r="H9" i="6" s="1"/>
  <c r="G8" i="6"/>
  <c r="H8" i="6" s="1"/>
  <c r="L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9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Foi retirado o despreparo da área jurídica como fraqueza visto que temos consultoria jurídica há 10 meses
	-Marcela Pretti Falcone Pereira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13" authorId="0" shapeId="0" xr:uid="{00000000-0006-0000-0400-000002000000}">
      <text>
        <r>
          <rPr>
            <sz val="11"/>
            <color theme="1"/>
            <rFont val="Calibri"/>
            <family val="2"/>
            <scheme val="minor"/>
          </rPr>
          <t>Atendimento as questões legais trabalhistas como : Sindicato / NR's / Ficais
	-Suhelen A. F. de Carvalho - Autvix</t>
        </r>
      </text>
    </comment>
    <comment ref="L17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Foi removido de ameaças os itens Pandemia de Covid-19 e 
Atendimento as burocracias legais visto que aprendemos a lidar com a pandemia e estamos caminhando com consultoria jurídica
	-Marcela Pretti Falcone Pereira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" authorId="0" shapeId="0" xr:uid="{00000000-0006-0000-0600-000001000000}">
      <text>
        <r>
          <rPr>
            <sz val="11"/>
            <color theme="1"/>
            <rFont val="Calibri"/>
            <family val="2"/>
            <scheme val="minor"/>
          </rPr>
          <t>AUT002-PC:
O que essa parte interessada espera de você/ Qual a necessidade</t>
        </r>
      </text>
    </comment>
    <comment ref="G9" authorId="0" shapeId="0" xr:uid="{00000000-0006-0000-0600-000002000000}">
      <text>
        <r>
          <rPr>
            <sz val="11"/>
            <color theme="1"/>
            <rFont val="Calibri"/>
            <family val="2"/>
            <scheme val="minor"/>
          </rPr>
          <t>Atualizado
	-Marcela Pretti Falcone Pereira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20" authorId="0" shapeId="0" xr:uid="{75662632-9B6B-45CE-ABC7-BFDB67B3878C}">
      <text>
        <r>
          <rPr>
            <sz val="11"/>
            <color theme="1"/>
            <rFont val="Calibri"/>
            <family val="2"/>
            <scheme val="minor"/>
          </rPr>
          <t>Está sendo realizado via planejamento executivo .
	-Suhelen A. F. de Carvalho - Autvix</t>
        </r>
      </text>
    </comment>
    <comment ref="H27" authorId="0" shapeId="0" xr:uid="{00000000-0006-0000-0C00-000001000000}">
      <text>
        <r>
          <rPr>
            <sz val="11"/>
            <color theme="1"/>
            <rFont val="Calibri"/>
            <family val="2"/>
            <scheme val="minor"/>
          </rPr>
          <t>01/03/2022
	-Marcela Pretti Falcone Pereira</t>
        </r>
      </text>
    </comment>
  </commentList>
</comments>
</file>

<file path=xl/sharedStrings.xml><?xml version="1.0" encoding="utf-8"?>
<sst xmlns="http://schemas.openxmlformats.org/spreadsheetml/2006/main" count="1190" uniqueCount="593">
  <si>
    <t>ABA</t>
  </si>
  <si>
    <t>paginas</t>
  </si>
  <si>
    <t xml:space="preserve">01-Capa de aprovação </t>
  </si>
  <si>
    <t>02-Questões Internas</t>
  </si>
  <si>
    <t>03-Questões Externas</t>
  </si>
  <si>
    <t>04-Analise de riscos e Oport.</t>
  </si>
  <si>
    <t>05-Partes interessadas</t>
  </si>
  <si>
    <t xml:space="preserve">06-Int. de Processos </t>
  </si>
  <si>
    <t>6,7,8</t>
  </si>
  <si>
    <t xml:space="preserve"> 07-OBJETIVOS </t>
  </si>
  <si>
    <t>08-Plano de ação</t>
  </si>
  <si>
    <t>Lista</t>
  </si>
  <si>
    <t>P</t>
  </si>
  <si>
    <t>CONTEXTO E PLANEJAMENTO ORGANIZACIONAL</t>
  </si>
  <si>
    <t>Código</t>
  </si>
  <si>
    <t>OD-SGQ-004</t>
  </si>
  <si>
    <t>Página:</t>
  </si>
  <si>
    <t>Revisão:</t>
  </si>
  <si>
    <t>1</t>
  </si>
  <si>
    <t xml:space="preserve">INTRODUÇÃO E APROVAÇÃO </t>
  </si>
  <si>
    <t xml:space="preserve">DADOS DA EMPRESA </t>
  </si>
  <si>
    <t xml:space="preserve">Razão Social: </t>
  </si>
  <si>
    <t xml:space="preserve">MISSÃO </t>
  </si>
  <si>
    <t>VISÃO</t>
  </si>
  <si>
    <t xml:space="preserve">VALORES </t>
  </si>
  <si>
    <t xml:space="preserve">APROVADO POR: </t>
  </si>
  <si>
    <t xml:space="preserve">NOME </t>
  </si>
  <si>
    <t>CARGO</t>
  </si>
  <si>
    <t>Mês ref:</t>
  </si>
  <si>
    <t xml:space="preserve">FORÇAS </t>
  </si>
  <si>
    <t>ANÁLISE QUALITATIVA</t>
  </si>
  <si>
    <t>FRAQUEZAS</t>
  </si>
  <si>
    <t>Contratos de curto prazo</t>
  </si>
  <si>
    <t xml:space="preserve">Passar por Análise Quantitativa </t>
  </si>
  <si>
    <t>ANÁLISE DE CONTEXTO - QUESTÕES EXTERNAS</t>
  </si>
  <si>
    <t xml:space="preserve">OPORTUNIDADE </t>
  </si>
  <si>
    <t>ANALISE QUALITATIVA</t>
  </si>
  <si>
    <t>AMEAÇA</t>
  </si>
  <si>
    <t>Possibilidade de vendas dentro e fora do Pais</t>
  </si>
  <si>
    <t xml:space="preserve">não é necessário avaliação quantitativa no momento . </t>
  </si>
  <si>
    <t>Desvalorização do real</t>
  </si>
  <si>
    <t>Conviver com Risco</t>
  </si>
  <si>
    <t>Parceria com outras empresas do mesmo setor (segmento)</t>
  </si>
  <si>
    <t xml:space="preserve">Falta de ética dos concorrentes </t>
  </si>
  <si>
    <t xml:space="preserve">Oportunidade de criar vinculos e se estabilizar no ramo de montagem industrial </t>
  </si>
  <si>
    <t>Instabilidade do mercado</t>
  </si>
  <si>
    <t>Oportunidade de crescimento .</t>
  </si>
  <si>
    <t>Pandêmia de Covid-19</t>
  </si>
  <si>
    <t>Atendimento as burocracias legais</t>
  </si>
  <si>
    <t xml:space="preserve">
ANÁLISE DE RISCOS E OPORTUNIDADES 
</t>
  </si>
  <si>
    <t>Contexto</t>
  </si>
  <si>
    <t>Identificação</t>
  </si>
  <si>
    <t>Tipo</t>
  </si>
  <si>
    <t>Probabilidade</t>
  </si>
  <si>
    <t>Gravidade</t>
  </si>
  <si>
    <t>Impacto</t>
  </si>
  <si>
    <t>Grau de Risco</t>
  </si>
  <si>
    <t>Opções para abordar os riscos</t>
  </si>
  <si>
    <t>Ações necessárias</t>
  </si>
  <si>
    <t>Assumir e buscar a oportunidade</t>
  </si>
  <si>
    <t>Alto</t>
  </si>
  <si>
    <t>Impacto =  6 a 9</t>
  </si>
  <si>
    <t>PROBALIBILIDADE</t>
  </si>
  <si>
    <t xml:space="preserve">Fator </t>
  </si>
  <si>
    <t>Conceito</t>
  </si>
  <si>
    <t>Probabilidade de Ocorrer</t>
  </si>
  <si>
    <t xml:space="preserve">Médio </t>
  </si>
  <si>
    <t>Impacto =  3 a 5</t>
  </si>
  <si>
    <t>Probabilidade de ocorrer</t>
  </si>
  <si>
    <t>A chance de ocorrer</t>
  </si>
  <si>
    <r>
      <rPr>
        <b/>
        <sz val="9"/>
        <color theme="1"/>
        <rFont val="Calibri"/>
        <family val="2"/>
      </rPr>
      <t xml:space="preserve">Alto: </t>
    </r>
    <r>
      <rPr>
        <sz val="9"/>
        <color theme="1"/>
        <rFont val="Calibri"/>
        <family val="2"/>
      </rPr>
      <t>chance grande</t>
    </r>
  </si>
  <si>
    <t>Baixo</t>
  </si>
  <si>
    <t>Impacto =  1 a 2</t>
  </si>
  <si>
    <t xml:space="preserve">GRAVIDADE </t>
  </si>
  <si>
    <r>
      <rPr>
        <b/>
        <sz val="9"/>
        <color theme="1"/>
        <rFont val="Calibri"/>
        <family val="2"/>
      </rPr>
      <t xml:space="preserve">Médio: </t>
    </r>
    <r>
      <rPr>
        <sz val="9"/>
        <color theme="1"/>
        <rFont val="Calibri"/>
        <family val="2"/>
      </rPr>
      <t>chance mediana</t>
    </r>
  </si>
  <si>
    <t>Médio</t>
  </si>
  <si>
    <r>
      <rPr>
        <b/>
        <sz val="9"/>
        <color theme="1"/>
        <rFont val="Calibri"/>
        <family val="2"/>
      </rPr>
      <t xml:space="preserve">Baixo: </t>
    </r>
    <r>
      <rPr>
        <sz val="9"/>
        <color theme="1"/>
        <rFont val="Calibri"/>
        <family val="2"/>
      </rPr>
      <t>chance pequena</t>
    </r>
  </si>
  <si>
    <t xml:space="preserve">Condições: </t>
  </si>
  <si>
    <t>Gravidade da ocorrência</t>
  </si>
  <si>
    <t>Consequência da ocorrência</t>
  </si>
  <si>
    <r>
      <rPr>
        <b/>
        <sz val="9"/>
        <color theme="1"/>
        <rFont val="Calibri"/>
        <family val="2"/>
      </rPr>
      <t xml:space="preserve">Alto: </t>
    </r>
    <r>
      <rPr>
        <sz val="9"/>
        <color theme="1"/>
        <rFont val="Calibri"/>
        <family val="2"/>
      </rPr>
      <t>chance grande</t>
    </r>
  </si>
  <si>
    <r>
      <rPr>
        <b/>
        <i/>
        <sz val="9"/>
        <color theme="1"/>
        <rFont val="Calibri"/>
        <family val="2"/>
      </rPr>
      <t>Impacto Alto:</t>
    </r>
    <r>
      <rPr>
        <i/>
        <sz val="9"/>
        <color theme="1"/>
        <rFont val="Calibri"/>
        <family val="2"/>
      </rPr>
      <t xml:space="preserve"> Abrir Plano de Ação;</t>
    </r>
  </si>
  <si>
    <r>
      <rPr>
        <b/>
        <sz val="9"/>
        <color theme="1"/>
        <rFont val="Calibri"/>
        <family val="2"/>
      </rPr>
      <t xml:space="preserve">Médio: </t>
    </r>
    <r>
      <rPr>
        <sz val="9"/>
        <color theme="1"/>
        <rFont val="Calibri"/>
        <family val="2"/>
      </rPr>
      <t>chance mediana</t>
    </r>
  </si>
  <si>
    <r>
      <rPr>
        <b/>
        <i/>
        <sz val="9"/>
        <color theme="1"/>
        <rFont val="Calibri"/>
        <family val="2"/>
      </rPr>
      <t>Impacto Médio:</t>
    </r>
    <r>
      <rPr>
        <i/>
        <sz val="9"/>
        <color theme="1"/>
        <rFont val="Calibri"/>
        <family val="2"/>
      </rPr>
      <t xml:space="preserve"> Analisar aplicação de Plano de Ação;</t>
    </r>
  </si>
  <si>
    <r>
      <rPr>
        <b/>
        <sz val="9"/>
        <color theme="1"/>
        <rFont val="Calibri"/>
        <family val="2"/>
      </rPr>
      <t xml:space="preserve">Baixo: </t>
    </r>
    <r>
      <rPr>
        <sz val="9"/>
        <color theme="1"/>
        <rFont val="Calibri"/>
        <family val="2"/>
      </rPr>
      <t>chance pequena</t>
    </r>
  </si>
  <si>
    <r>
      <rPr>
        <b/>
        <i/>
        <sz val="9"/>
        <color theme="1"/>
        <rFont val="Calibri"/>
        <family val="2"/>
      </rPr>
      <t xml:space="preserve">Impacto Baixo: </t>
    </r>
    <r>
      <rPr>
        <i/>
        <sz val="9"/>
        <color theme="1"/>
        <rFont val="Calibri"/>
        <family val="2"/>
      </rPr>
      <t>Não necessita de Plano de Ação.</t>
    </r>
  </si>
  <si>
    <t xml:space="preserve">PARTES INTERESSADAS </t>
  </si>
  <si>
    <t>Parte interessada pertinente</t>
  </si>
  <si>
    <t>Requisito pertinente</t>
  </si>
  <si>
    <t>Afeta a capacidade de fornecer produtos e serviços?</t>
  </si>
  <si>
    <t>o que é afetado?</t>
  </si>
  <si>
    <t>O que deverá ser feito para atender à parte interessada</t>
  </si>
  <si>
    <t>Onde será monitorado no SGQ</t>
  </si>
  <si>
    <t>Clientes</t>
  </si>
  <si>
    <t>SIM</t>
  </si>
  <si>
    <t>Não cumprimento do prazo e desempenho dos serviços</t>
  </si>
  <si>
    <t>Colaboradores</t>
  </si>
  <si>
    <t>Desempenho operacional</t>
  </si>
  <si>
    <t>Dentro do SGQ,  pesquisa de clima e canal de denúncia.</t>
  </si>
  <si>
    <t>Fornecedores (incluindo órgãos certificadores)</t>
  </si>
  <si>
    <t>Processo de suprimentos.</t>
  </si>
  <si>
    <t>Governo</t>
  </si>
  <si>
    <t>Possibilidade de interrupições das atividades (Notificações e multas)</t>
  </si>
  <si>
    <t>Cumprimentos dos requisitos legais / pagamentos dos tributos em dia</t>
  </si>
  <si>
    <t>Contabilidade, juridíco e SESMT</t>
  </si>
  <si>
    <t>Comunidade</t>
  </si>
  <si>
    <t>Imagem da empresa</t>
  </si>
  <si>
    <t>Participação de eventos e ações sociais</t>
  </si>
  <si>
    <t xml:space="preserve">Recursos Humanos </t>
  </si>
  <si>
    <t>Sócios</t>
  </si>
  <si>
    <t>Lucratividade</t>
  </si>
  <si>
    <t>Capacidade de investimento</t>
  </si>
  <si>
    <t>Monitoramento fluxo financeiro / recursos</t>
  </si>
  <si>
    <t>Acompanhamento e análise dos resultados financeiros. Sem necessidade de Plano de Ação.</t>
  </si>
  <si>
    <t>Cumprir rigorosamente os requisitos legais</t>
  </si>
  <si>
    <t>A empresa já cumpre todos os requisitos legais rigorosamente com apoio da contabilidade e do jurídico. Sem necessidade de Plano de Ação.</t>
  </si>
  <si>
    <t>INTERAÇÃO ENTRE PROCESSOS</t>
  </si>
  <si>
    <t>Processo</t>
  </si>
  <si>
    <t>Fornecedor ou Origem</t>
  </si>
  <si>
    <t>Entradas</t>
  </si>
  <si>
    <t>Saídas</t>
  </si>
  <si>
    <t>Clientes internos/ 
externos</t>
  </si>
  <si>
    <t>Monitoramento/ Medição</t>
  </si>
  <si>
    <t>Riscos</t>
  </si>
  <si>
    <t>Oportunidades</t>
  </si>
  <si>
    <t>Há necessidade de alguma ação?</t>
  </si>
  <si>
    <t>RECURSOS</t>
  </si>
  <si>
    <t>Ações necessárias/ Análise qualitativa</t>
  </si>
  <si>
    <t>recursos</t>
  </si>
  <si>
    <t>Coluna1</t>
  </si>
  <si>
    <t>Orçamentação</t>
  </si>
  <si>
    <t>NÃO</t>
  </si>
  <si>
    <t>Infraestrutura física e intelectual</t>
  </si>
  <si>
    <t>Prospecção</t>
  </si>
  <si>
    <t>Mercado</t>
  </si>
  <si>
    <t>Comercial</t>
  </si>
  <si>
    <t>Planejamento e Controle</t>
  </si>
  <si>
    <t>Levantamento</t>
  </si>
  <si>
    <t>Infraestrutura física e intelectual, softwares,hardware, veículos etc.</t>
  </si>
  <si>
    <t>Engenharia de Automação</t>
  </si>
  <si>
    <t>Previsto/Realizado
Retrabalho</t>
  </si>
  <si>
    <t>Fidelizar clientes e aprendizado</t>
  </si>
  <si>
    <t>Montagem</t>
  </si>
  <si>
    <t>Defeitos e Falhas em: softwares e drives, hardware, equipamentos, veículos etc.</t>
  </si>
  <si>
    <t>Operação Assistida</t>
  </si>
  <si>
    <t>Treinamento Externo</t>
  </si>
  <si>
    <t>Gestão
Mobilização
Comercial
Compras</t>
  </si>
  <si>
    <t>Ementa
Informações do Cliente/Engenharia (PLC, SUP)
Informações complementares (local, virtual, interno/externo, nivel técnico e tipo do publico)
Descritivos e Documentos
Prazos
Duração
Qntd. de participantes
Impressão?
Recursos humanos capacitados/qualificados/habilitados (experiente?, curso?)
Recursos materiais (notebook, datashow, prancheta, logistica, coffe)
Mobilização ok</t>
  </si>
  <si>
    <t>TRNA presencial
TRNA à distância
Material didático virtual/impresso
Lista de presença
Avaliação/Medição do TRNA
Certificados com Ementa
Marketing
Feedback Processo Fornecedor Gestão
Pós atendimento</t>
  </si>
  <si>
    <t>Cliente Final
 / Planejamento e Controle / Comercial</t>
  </si>
  <si>
    <t>Satisfação do treinamento
Previsto /realizado</t>
  </si>
  <si>
    <t>Admissão</t>
  </si>
  <si>
    <t>Gestão
Contabilidade</t>
  </si>
  <si>
    <t>Solicitação de contratação ,quantidade e cargo.
Informações de cargo e salário, informar diferenciais como comissão, outras formas de contrato e etc.</t>
  </si>
  <si>
    <t>Funcionário contratado
Funcionário Integrado
Beneficios ativos</t>
  </si>
  <si>
    <t>Contabilidade
 / Planejamento e Controle</t>
  </si>
  <si>
    <t>Auditoria e Analise Crítica
Turn Over anual</t>
  </si>
  <si>
    <t>Insuficiencia de Pessoas</t>
  </si>
  <si>
    <t>melhorias na gestão de recursos</t>
  </si>
  <si>
    <t>Demissão</t>
  </si>
  <si>
    <t xml:space="preserve">Gestão
</t>
  </si>
  <si>
    <t>Solicitação de demissão 
Informar colaborador e a forma de demissão (com/sem justa causa, pedido de demissão ou demitido)
Informar se há preferência na forma de cumprir o aviso.</t>
  </si>
  <si>
    <t>Funcionário demitido 
beneficios cancelados</t>
  </si>
  <si>
    <t>Inspeções internas/controles e indicadores administrativos
Turn Over anual</t>
  </si>
  <si>
    <t>Falhas trabalhistas</t>
  </si>
  <si>
    <t xml:space="preserve">redução de custos e recursoa desnecessários </t>
  </si>
  <si>
    <t>Infraestrutura física e intelectual.</t>
  </si>
  <si>
    <t>Pagamento de beneficios e salários</t>
  </si>
  <si>
    <t xml:space="preserve">Fornecedores
Engenharia
</t>
  </si>
  <si>
    <t>Rh Fechado e Liberado pelo Coordenador;</t>
  </si>
  <si>
    <t>Beneficios creditados no prazo correto</t>
  </si>
  <si>
    <t>Engenharia / 
ADM /
Comercial</t>
  </si>
  <si>
    <t xml:space="preserve">Acompanhamento do valor total de beneficios pagos\ acompanhamento dos prazos para recarga dos beneficios </t>
  </si>
  <si>
    <t>Notificações</t>
  </si>
  <si>
    <t>Facilidade para aproveitamento dos recursos</t>
  </si>
  <si>
    <t>SESMT</t>
  </si>
  <si>
    <t>Administrativo</t>
  </si>
  <si>
    <t>PPRA / PCMSO / Outros requisitos</t>
  </si>
  <si>
    <t>Treinamentos / Documentos do SMS</t>
  </si>
  <si>
    <t>Colaboradores / Planejamento e Controle</t>
  </si>
  <si>
    <t>Programa do SGQ/SMS/ADM 
Indicador gerencial (n acidentes, frequencia)</t>
  </si>
  <si>
    <t>Falha na pevenção; Acidentes/Doenças ocupacionais</t>
  </si>
  <si>
    <t>colaboradores saúdaveis e cumprimento legal de normas</t>
  </si>
  <si>
    <t>Mobilização</t>
  </si>
  <si>
    <t>Compras
Engenharia
SST
RH</t>
  </si>
  <si>
    <t xml:space="preserve">Informações: :
Centro de Custo
Prazo
Veículos
Ferramentas
Quem
Contato do Cliente
Exames?
Documentos pessoais?
Documentos dos veículos/equipamamentos
Treinamentos/Certificados?
Informações fornecidas (documento mobi)
</t>
  </si>
  <si>
    <t>Funcionário apto: 
Capacitado 
Protegido (EPI's)
Liberado (Crachá)
Veículos 
Ferramentas
Equipamentos ( JLG, Andaimes, Guindastes)
Terceiros aptos</t>
  </si>
  <si>
    <t>Cliente final
Engenharia
Compras
Terceiros / Planejamento e Controle</t>
  </si>
  <si>
    <t>Não cumprimento do prazo</t>
  </si>
  <si>
    <t>Financeiro (Contas a pagar)</t>
  </si>
  <si>
    <t xml:space="preserve">Contabilidade/ Fornecedores </t>
  </si>
  <si>
    <t>Solicitação de cliente/ ou atendimento as legislações</t>
  </si>
  <si>
    <t>certidões de controle (comprovantes)</t>
  </si>
  <si>
    <t>adm/cliente/contabilidade/governo</t>
  </si>
  <si>
    <t>Pagamento de Juros
Multas</t>
  </si>
  <si>
    <t>descontos e organização financeira</t>
  </si>
  <si>
    <t>Treinamento Interno</t>
  </si>
  <si>
    <t>Engenharia/Comercial/Qualidade/Inovação/ADM</t>
  </si>
  <si>
    <t>Registro de treinamento /
Colaborador treinado</t>
  </si>
  <si>
    <t>Avaliação de eficacia dos treinamentos e feedback da competencia técnica</t>
  </si>
  <si>
    <t>Cobrança/ Faturamento</t>
  </si>
  <si>
    <t xml:space="preserve">Comercial / Suprimentos </t>
  </si>
  <si>
    <t>Boletim de Medição aprovado</t>
  </si>
  <si>
    <t>Nota fiscal</t>
  </si>
  <si>
    <t xml:space="preserve">Cliente Final / Colaboradores </t>
  </si>
  <si>
    <t xml:space="preserve">OpenManager / Cluckup </t>
  </si>
  <si>
    <t>Demora na confecção e aprovação do BM e perder o prazo p faturamento</t>
  </si>
  <si>
    <t xml:space="preserve"> Revisão continua do cadastro dos fornecedores e clientes </t>
  </si>
  <si>
    <t>Cobrança / Medição</t>
  </si>
  <si>
    <t>Engenharia / Comercial / Planejamento e controle</t>
  </si>
  <si>
    <t xml:space="preserve">Contrato, Proposta comercial, Proposta técnica, cronograma, evidências de medição </t>
  </si>
  <si>
    <t xml:space="preserve">Boletim de Medição / Evidências / Documentação legal </t>
  </si>
  <si>
    <t xml:space="preserve">Financeiro / cliente final </t>
  </si>
  <si>
    <t xml:space="preserve">Clickup / Reuniões semanais </t>
  </si>
  <si>
    <t xml:space="preserve">Perder o prazo / atraso no cronograma </t>
  </si>
  <si>
    <t xml:space="preserve">Cronograma de desembolso dos projetos </t>
  </si>
  <si>
    <t>Administrativo/ Engenharia/ Mobilização / planejamento e controle</t>
  </si>
  <si>
    <t>Solicitação de compras/Requisitos do produto e/ou Serviço</t>
  </si>
  <si>
    <t>Ordem de compra/ Produto comprado/ Serviço contratado</t>
  </si>
  <si>
    <t>Administrativo/ Engenharia / Planejamento e controle</t>
  </si>
  <si>
    <t xml:space="preserve">Inspeção de compra preenchida / Planilhas google Sheets </t>
  </si>
  <si>
    <t>Especificação incorretas do fornecedor</t>
  </si>
  <si>
    <t>Bom atendimento ao planejamento</t>
  </si>
  <si>
    <t>Norma de referência (ISO 9001 2015)/ 
Requisitos do Cliente</t>
  </si>
  <si>
    <t>Todos os processos/ Cliente Final</t>
  </si>
  <si>
    <t>Auditorias e Analises Críticas</t>
  </si>
  <si>
    <t xml:space="preserve">
N° de não conformidade 
insatisfação do Cliente</t>
  </si>
  <si>
    <t>Melhoria continua</t>
  </si>
  <si>
    <r>
      <rPr>
        <b/>
        <sz val="11"/>
        <color theme="1"/>
        <rFont val="Calibri"/>
        <family val="2"/>
      </rPr>
      <t>Impacto Alto:</t>
    </r>
    <r>
      <rPr>
        <sz val="11"/>
        <color theme="1"/>
        <rFont val="Calibri"/>
        <family val="2"/>
      </rPr>
      <t xml:space="preserve"> Abrir Plano de Ação;</t>
    </r>
  </si>
  <si>
    <r>
      <rPr>
        <b/>
        <sz val="11"/>
        <color theme="1"/>
        <rFont val="Calibri"/>
        <family val="2"/>
      </rPr>
      <t>Impacto Médio:</t>
    </r>
    <r>
      <rPr>
        <sz val="11"/>
        <color theme="1"/>
        <rFont val="Calibri"/>
        <family val="2"/>
      </rPr>
      <t xml:space="preserve"> Analisar  a viabilidade de aplicação  ou não de Plano de Ação;</t>
    </r>
  </si>
  <si>
    <r>
      <rPr>
        <b/>
        <sz val="11"/>
        <color theme="1"/>
        <rFont val="Calibri"/>
        <family val="2"/>
      </rPr>
      <t xml:space="preserve">Impacto Baixo: </t>
    </r>
    <r>
      <rPr>
        <sz val="11"/>
        <color theme="1"/>
        <rFont val="Calibri"/>
        <family val="2"/>
      </rPr>
      <t>Não necessita de Plano de Ação.</t>
    </r>
  </si>
  <si>
    <t>OBJETIVOS DA QUALIDADE</t>
  </si>
  <si>
    <t>OBJETIVO</t>
  </si>
  <si>
    <t>INDICADORES</t>
  </si>
  <si>
    <t>AÇÕES:</t>
  </si>
  <si>
    <t>RESPONSÁVEL</t>
  </si>
  <si>
    <t>PRAZO</t>
  </si>
  <si>
    <t>MONITORAMENTO</t>
  </si>
  <si>
    <t>GARANTIR A SATISFAÇÃO DOS CLIENTES.</t>
  </si>
  <si>
    <t>SGQ</t>
  </si>
  <si>
    <t>GARANTIR A SATISFAÇÃO DOS COLABORADORES.</t>
  </si>
  <si>
    <t>SGQ / RH</t>
  </si>
  <si>
    <t>Meta: 0</t>
  </si>
  <si>
    <t>R$ para invetimento em treinamento</t>
  </si>
  <si>
    <t>AVALIAÇÃO DO PLANO DE AÇÃO</t>
  </si>
  <si>
    <t xml:space="preserve">1. Todas a ações foram implementadas? </t>
  </si>
  <si>
    <t>4. A Gestão dos riscos foi eficaz?</t>
  </si>
  <si>
    <t>2. Alguma ação foi modificada durante a execução?</t>
  </si>
  <si>
    <t>5. As metas para este objetivo foram alcançadas?</t>
  </si>
  <si>
    <t xml:space="preserve">3. Ocorreram desvios nos prazos? </t>
  </si>
  <si>
    <t xml:space="preserve">Comentários </t>
  </si>
  <si>
    <t>1. Todas a ações foram implementadas? Sim</t>
  </si>
  <si>
    <t>Sim</t>
  </si>
  <si>
    <t>2. Alguma ação foi modificada durante a execução? Melhorias via Click Up</t>
  </si>
  <si>
    <t xml:space="preserve">Até o momento sim </t>
  </si>
  <si>
    <t>3. Ocorreram desvios nos prazos? Não</t>
  </si>
  <si>
    <t>PLANO DE AÇÃO</t>
  </si>
  <si>
    <t>08/08</t>
  </si>
  <si>
    <t>ITEM</t>
  </si>
  <si>
    <t>REFERÊNCIA</t>
  </si>
  <si>
    <t>AÇÃO (O QUE SERÁ FEITO)</t>
  </si>
  <si>
    <t>RECURSOS NECESSÁRIOS</t>
  </si>
  <si>
    <t>ÚLTIMA VERIFICAÇÃO</t>
  </si>
  <si>
    <t>SITUAÇÃO</t>
  </si>
  <si>
    <t>AVALIAÇÃ O DE EFICACIA</t>
  </si>
  <si>
    <t xml:space="preserve">OBSERVAÇÃO </t>
  </si>
  <si>
    <t>Início</t>
  </si>
  <si>
    <t>Fim</t>
  </si>
  <si>
    <t>Atuação do Comercial (realizar visitas, contatos com potenciais clientes, contato com os clientes existentes para aumentar a carteira de serviços).</t>
  </si>
  <si>
    <t>Financeiro; Áereo; Hotel; Carro; Outros recursos</t>
  </si>
  <si>
    <t xml:space="preserve">Pausado </t>
  </si>
  <si>
    <t>devido a Pandemia o trabalho do setor comercial está restrito, sendo desenvolvido em home office, mais detalhes na aba 10, planejamento de mudanças.</t>
  </si>
  <si>
    <t>It. Proc - cobrança e fatuiramento</t>
  </si>
  <si>
    <t xml:space="preserve"> Agenda do Google (controle)
$ Saldo contratos
$ A receber /mês</t>
  </si>
  <si>
    <t>financeiro - desenvolvimento por terceiro</t>
  </si>
  <si>
    <t>ADM</t>
  </si>
  <si>
    <t>Concluído no prazo</t>
  </si>
  <si>
    <t>Eficaz</t>
  </si>
  <si>
    <t>Previsto/Realizado (HH e/ou $)</t>
  </si>
  <si>
    <t>financeiro - desenvolvimento por terceiro e interno</t>
  </si>
  <si>
    <t>ADM/com</t>
  </si>
  <si>
    <t>Em andameno</t>
  </si>
  <si>
    <t>ADM/engenhraria</t>
  </si>
  <si>
    <t>Financeiro -contas a pagar</t>
  </si>
  <si>
    <t>Prazos de vencimento dos documentos
% comrpometimento da receita/faturmaento previsto anual</t>
  </si>
  <si>
    <t>pessoal - Recurso interno para levantamento</t>
  </si>
  <si>
    <t>Em andamento</t>
  </si>
  <si>
    <t>Pagamento de beneficios</t>
  </si>
  <si>
    <t>Plano e controle de projeto/planejamento
% Folha /Faturamento</t>
  </si>
  <si>
    <t>Statup</t>
  </si>
  <si>
    <t>Previsto/Realizado (HH e/ou $)
Previsto/Realizado (execução)
Retrabalho
Atraso Cliente (HH)
Indice de acertividade Planejamento</t>
  </si>
  <si>
    <t>Taxa de Conversão (mensal acumulado ano)
Entregas fora prazo
HH médio</t>
  </si>
  <si>
    <t>Agenda do Google (controle)
$ Saldo contratos
$ A receber /mês</t>
  </si>
  <si>
    <t>03/20</t>
  </si>
  <si>
    <t>Serviço terceridado</t>
  </si>
  <si>
    <t>incluir nos processos, determinar entradas e saídas</t>
  </si>
  <si>
    <t>rh</t>
  </si>
  <si>
    <t>04/20</t>
  </si>
  <si>
    <t>Objetivos da qualidade</t>
  </si>
  <si>
    <t xml:space="preserve">Treinar e garantir Zero retenções/Infrações e notificações </t>
  </si>
  <si>
    <t>12/20</t>
  </si>
  <si>
    <t>Desenvolvimento do treinamento Online.  home office</t>
  </si>
  <si>
    <t>objetivos da qualidade</t>
  </si>
  <si>
    <t>Plano de treinamentos/Qualidade /segurança</t>
  </si>
  <si>
    <t>SUHELEN</t>
  </si>
  <si>
    <t>/</t>
  </si>
  <si>
    <t>Treinamento  Mensal EPI'S normas de segurança dos clientes</t>
  </si>
  <si>
    <t xml:space="preserve">Formação de comissão da qualidade/segurança </t>
  </si>
  <si>
    <t>definição de um processo para integração (fluxograma/entradas e saídas/envolvidos)</t>
  </si>
  <si>
    <t>JANAINA</t>
  </si>
  <si>
    <t>Elaboração dos formulários e conteúdo p/ treinamentos</t>
  </si>
  <si>
    <t>definição de um processo para treinamentos/reciclagem  (fluxograma/entradas e saídas/envolvidos), levantar quais são os principais procedimentos a serem treinados.</t>
  </si>
  <si>
    <t xml:space="preserve">MARLON </t>
  </si>
  <si>
    <t>Programas/campanhas de SST</t>
  </si>
  <si>
    <t>Abandonado</t>
  </si>
  <si>
    <t>Criar programa de Metas</t>
  </si>
  <si>
    <t xml:space="preserve">
02 - Contratar uma consultoria específica para abordagem da inovação - ESSA AÇÃO NÃO SERÁ TRABALHADA NESTE MOMENTO, VISTO QUE HÁ PROCESSOS DE INOVAÇÃO EM ANDAMENTO E NÃO HAVERÁ DISPONIBILIDADE PARA ESSA DEMANDA.
7-It. Proc - cobrança e fatuiramento - REUNIÃO REALIZADA COM OPEN MANAGER -AGUARDANDO ORÇAMENTO DE MELHORIA QUE AJUDARAM NESSA AÇÃO - 02/04
8-Levantamento - foi elaborada a planilha RH - E FOI SOLICITADO AO  OPEM MELHORIAS QUE CONTRIBUIRAM NESSA AÇÃO -  02/04
9-Levantamento - foi elaborada a planilha RH - E FOI SOLICITADO AO  OPEM MELHORIAS QUE CONTRIBUIRAM NESSA AÇÃO -  02/04
10-NÃO FOI PRIORIZADO ATÉ O MOMENTO
11--NÃO FOI PRIORIZADO ATÉ O MOMENTO
12 e 13-  Foi elaborada a planilha RH - E FOI SOLICITADO AO  OPEM MELHORIAS QUE CONTRIBUIRAM NESSA AÇÃO -  02/04
14-A empresa está realizando reuniões de planejamento - aonde são iniciados controles de avanço qualitativo, em paralelo oi desenvolvida uma nova ferrameNnta de RH que trará o tempo estimado de tabalho por cc, ajudando assim a dimensionar melhor o real do estimado (QUANTITATIVO), também auxiliará nessa atividade, a solicitação ao Open Manager sobre custo por CC, reunião com OPEM EM 02/04
15 - Está realizada uma reunião semanal/quizenal com a itenção de avaliar esses indicadores - em paralelo a melhoria referente a CC do opem nos auxiliará nesse controle - 02/04
</t>
  </si>
  <si>
    <t>PLANO COMERCIAL</t>
  </si>
  <si>
    <t>09/09</t>
  </si>
  <si>
    <t>EFICÁCIA</t>
  </si>
  <si>
    <t>Focar recursos para Atuação do Comercial (realizar visitas, contatos com potenciais clientes, contato com os clientes existentes para aumentar a carteira de serviços).</t>
  </si>
  <si>
    <t>Ação considerada eficaz, visto que as demandas que tivemos bons negócios no ano de 2019. Está ação será renovada para 2020</t>
  </si>
  <si>
    <t>Necessidade de mão de obra capacitada</t>
  </si>
  <si>
    <t>Contratação e capacitação de mão de obra para atender demanda crescente .</t>
  </si>
  <si>
    <t>RH; Financeiro</t>
  </si>
  <si>
    <t>ação transferida para fim de 2019, visto as novas demandas. Até 01/2020 a contratação de 06 colaboradores.</t>
  </si>
  <si>
    <t>Captação de novos clientes</t>
  </si>
  <si>
    <t>Participação de feira de metalmecânica e Inovação Industrial: Mec Show .</t>
  </si>
  <si>
    <t>cancelada</t>
  </si>
  <si>
    <t xml:space="preserve">Parceria com outras empresas do mesmo setor </t>
  </si>
  <si>
    <t>Realização de evento para interação entre os fornecedores de serviço e produtos da Autvix.</t>
  </si>
  <si>
    <t>Expandir a marca Autvix</t>
  </si>
  <si>
    <t>Contratação de empresa para elaboração de folder.</t>
  </si>
  <si>
    <t>Financeiro</t>
  </si>
  <si>
    <t>Concluída , os materiais estão sendo utilizados pelas demandas do comercial.</t>
  </si>
  <si>
    <t>Compra e distribuição de brindes Autvix.</t>
  </si>
  <si>
    <t>abandonado, pois não houve participação de feiras e eventos. os únicos materiais mantidos forem :  Canetas e folder's</t>
  </si>
  <si>
    <t>Implementaçaõ da Pesquisa de Satisfação.</t>
  </si>
  <si>
    <t>RH</t>
  </si>
  <si>
    <t>relizado, programa parece atender as necessidades da organização</t>
  </si>
  <si>
    <t>Contratação de empresa para criação de nova logo da Autvix.</t>
  </si>
  <si>
    <t>concluída e entregue</t>
  </si>
  <si>
    <t>O Plano Comercial está coerente com as questões Internas e Externas.</t>
  </si>
  <si>
    <t>Abandonado por hora devido a pandemia do Covid-19</t>
  </si>
  <si>
    <t>contatos somente por meios eletronicos , foi necessário restingir as formas de captação de cllientes devido a pamdemia do COVID-19</t>
  </si>
  <si>
    <t>Expansão para o mercado de óleo e gás</t>
  </si>
  <si>
    <t>Participação do programa competidor competitivo</t>
  </si>
  <si>
    <t>Justificativa da eficacia ou não</t>
  </si>
  <si>
    <t>Não iniciado</t>
  </si>
  <si>
    <t xml:space="preserve"> Autvix tem primarizado sua equipe além de possuir  condições de mobilização rápida, envolvendo contratação de pessoas capacitadas e competentes, bem como elaboração e ajuste de metodologias para realização dos processos definidos em escopo.Desta forma a ação ainda não foi priorizada.</t>
  </si>
  <si>
    <t xml:space="preserve">Consultoria juridica sendo bem aplicada </t>
  </si>
  <si>
    <t>Realização de Reuniões mensais de Gestão de Contratos e Financeira.</t>
  </si>
  <si>
    <t>PLANO DE  MUDANÇAS</t>
  </si>
  <si>
    <t xml:space="preserve">POTENCIAS CONSEQUÊNCIAS </t>
  </si>
  <si>
    <t>EFICÁCIA / OBS</t>
  </si>
  <si>
    <t>Compartilhar</t>
  </si>
  <si>
    <t xml:space="preserve">Ultima verificação/atualização: </t>
  </si>
  <si>
    <t>0</t>
  </si>
  <si>
    <t>AÇÕES PARA PROTEGER OS RECURSOS HUMANOS - RH 2024</t>
  </si>
  <si>
    <t>AÇÕES PARA AJUSTES FINANCEIROS 2024</t>
  </si>
  <si>
    <t>AÇÕES PARA AJUSTES OPERACIONAIS  2024</t>
  </si>
  <si>
    <t>AÇÕES PARA AJUSTES PARA  QUALIDADE E SEGURANÇA DO TRABALHO  2024</t>
  </si>
  <si>
    <t>Monitoramento em tempo real
Atendimento a prazo (previsto/realizado)</t>
  </si>
  <si>
    <t>Imagem positiva diante do cliente</t>
  </si>
  <si>
    <t>Reativo</t>
  </si>
  <si>
    <t>Carta Convite/Licitação/Solicitação Atendimento de Emergência/Escopo (Requisitos)</t>
  </si>
  <si>
    <t>Gerar CC</t>
  </si>
  <si>
    <t xml:space="preserve">Oportunidade negócio </t>
  </si>
  <si>
    <t>Analise da oportunidade</t>
  </si>
  <si>
    <t>Criação da pasta/Arquivamento de documentos/Agenda/Pedidos</t>
  </si>
  <si>
    <t>Internalizar pedido</t>
  </si>
  <si>
    <t>Elaboração de  proposta técnica</t>
  </si>
  <si>
    <t>Elaboração de proposta comercial</t>
  </si>
  <si>
    <t>Solicitação de orçamentos/Solicitação de orçamento de fretes, proposta emitida</t>
  </si>
  <si>
    <t>Visita/ Telefonica/E-mail/Estrategia comercial</t>
  </si>
  <si>
    <t>Comercial/Cliente final</t>
  </si>
  <si>
    <t>Registros no CRM/Solicitação de cotação/
Lista de Leads Qualificados/Relatórios de Análise de Leads/Feedback e Insights dos Clientes/
Informações para o Planejamento de Vendas/Oportunidades de Vendas Identificadas/Recomendações para Melhoria/
Agendamento de Reuniões ou Demonstração de Produtos/Contatos para Nutrição de Leads/Análise de Tendências de Mercado</t>
  </si>
  <si>
    <t>Registros no CRM/Analise de demanda (Oportunidade de négocio)</t>
  </si>
  <si>
    <t>Especialista de produto/VE/VI/VP/Gestão comercial</t>
  </si>
  <si>
    <t>VE/VI/VP</t>
  </si>
  <si>
    <t xml:space="preserve">Inspeções semanais; treinamento; inspeção do trabalho realizado; verifiação e validação das informações.
</t>
  </si>
  <si>
    <t>Informações e documentos sobre a oportunidade</t>
  </si>
  <si>
    <t>Estudo técnico ( conteúdo técnico) /Visita em campo/apresentação</t>
  </si>
  <si>
    <t>VE/VP/especialista</t>
  </si>
  <si>
    <t xml:space="preserve">Eficiência no Uso de Recursos:
Indicador de Desempenho: Avaliação da eficiência na utilização de recursos durante o processo de análise.
</t>
  </si>
  <si>
    <t>Aceitei interno/informações técnicas</t>
  </si>
  <si>
    <t>Documento técnico/Visita em campo/proposta emitida/apresentação</t>
  </si>
  <si>
    <t>VE/VI/VP/especialista</t>
  </si>
  <si>
    <t>Proposta Técnica e/ou Comercial/Pedido do cliente</t>
  </si>
  <si>
    <t>Planejamento/suprimento/administrativo/medição</t>
  </si>
  <si>
    <t>VI/Assistente comercial</t>
  </si>
  <si>
    <t>KOM - repasse das informações a equipe de planejamento/acompanhamento do ciclo de venda</t>
  </si>
  <si>
    <t>ADVIX SOLUÇÕES LTDA</t>
  </si>
  <si>
    <t>Suprimentos</t>
  </si>
  <si>
    <t>Responsável</t>
  </si>
  <si>
    <t>Controle de não conformidade</t>
  </si>
  <si>
    <t>Reclamação do cliente interno ou externo/ auditoria interna ou externa, indicador negativo</t>
  </si>
  <si>
    <t xml:space="preserve">Relatório de Não Conformidade e plano de ação </t>
  </si>
  <si>
    <t>Controle de RNC; analise de repetição da não conformidade</t>
  </si>
  <si>
    <t>Alto indice de não conformidade; adversidade continua; ação corretiva não comprida;, clientes insatisfeitos, imagem negativa da empresa</t>
  </si>
  <si>
    <t>Processos bem controlados, monitorados e sem necessidade de Plano de Ação.</t>
  </si>
  <si>
    <t>Avaliação de fornecedores</t>
  </si>
  <si>
    <t xml:space="preserve">Ordem de Compra </t>
  </si>
  <si>
    <t xml:space="preserve">Fornecedores mapeados </t>
  </si>
  <si>
    <t>SGQ/Suprimentos / Fornecedores</t>
  </si>
  <si>
    <t>Controle de avaliação de fornecedores</t>
  </si>
  <si>
    <t xml:space="preserve">Baixa qualidade na prestação de serviços ou fornecimento de produtos; diminuição da carteira de fornecedores </t>
  </si>
  <si>
    <t xml:space="preserve">Satisfação do cliente/ prazos adequados não impactando nos processos </t>
  </si>
  <si>
    <t>Auditoria Interna e Externa</t>
  </si>
  <si>
    <t>Cliente Final/SGQ/Fornecedor</t>
  </si>
  <si>
    <t>Há o envolvimento da Alta Direção e de todos os colaboradores da organização. Sem necessidade de Plano de Ação.</t>
  </si>
  <si>
    <t>Satisfação e Fidelização dos clientes
Ações de melhoria nos processos
Informações documentadas e padronizadas
Certificado</t>
  </si>
  <si>
    <t xml:space="preserve">Engenharia;planejamento;Montagem;GC;
ADM, Cliente final </t>
  </si>
  <si>
    <t>SGQ e RH</t>
  </si>
  <si>
    <t>Solicitação de desevolvimento ou integração</t>
  </si>
  <si>
    <t xml:space="preserve">Colaboradores / Mobilização e cliente Final </t>
  </si>
  <si>
    <t>Atrasos nas mobilizações;Ineficiencia do conteúdo abordado; Não atendimento ao cliente por baixa absorção do conhecimento.</t>
  </si>
  <si>
    <t>Funcionários capacitados; Boa imagem e fidelização do cliente</t>
  </si>
  <si>
    <t>Acompanhamento e avaliação da eficácia dos treinamentos. Sem necessidade de Plano de Ação.</t>
  </si>
  <si>
    <t>Taxa de Abandono de Leads;
Taxa de Retenção de Clientes Convertidos
Taxa de Conversão por Canal;
Taxa de Respostas a Campanhas Específicas;
Registros no CRM</t>
  </si>
  <si>
    <t xml:space="preserve">Imagem negativa com o cliente; Portifolio não aderente; Equipe despreparada; Identificação Inadequada do Público-Alvo; Falha na Qualificação de Leads; Uso Ineficiente de Ferramentas de CRM e Automação; Inadequação na Capacitação da Equipe de Vendas; Não Acompanhar Tendências de Mercado e Concorrência
</t>
  </si>
  <si>
    <t>Quantidade de contato e tempo com o cliente; Registros no CRM; Quantidade de novos clientes; Diversificação de clientes; Segmentação e região; Taxa de Engajamento com Conteúdo de Prospecção(Monitora como os leads interagem com o conteúdo de prospecção, como e-mails, posts em redes sociais e webinars); Número de Novos Contatos por cliente.</t>
  </si>
  <si>
    <t>Precificação Mais Precisa; Tomada de Decisões com informação correta; Negociações Mais Fortes; Gestão Eficiente de Recursos;  Estimativas de Lucratividade;  Análise de Rentabilidade por Cliente/Projeto;  Adaptação a Mudanças de Escopo;
Manter historico.</t>
  </si>
  <si>
    <t xml:space="preserve">Taxa de Conclusão de Propostas; Avaliação da Qualidade das Propostas; Tempo Médio para Elaboração de Proposta; Taxa de Revisão e Aprovação Interna; Controle de Follow-up.
</t>
  </si>
  <si>
    <t xml:space="preserve">Taxa de Conversão de Propostas; Tempo Médio para Elaboração da Proposta; Taxa de Aceitação pelo Cliente; Qualidade da Proposta; Número de Revisões Necessárias; Controle de Follow-up; Análise de Tendências ao Longo do Tempo;
</t>
  </si>
  <si>
    <t xml:space="preserve">Tempo Médio de Internalização; Capacidade de Gerenciamento de Volume; Tempo de Resposta a Solicitações Internas; Atualização de Status do Pedido; Taxa de atendimento aos prazos
</t>
  </si>
  <si>
    <t>Custos de Aquisição Potencialmente Menores; Melhor Alinhamento com as Necessidades do Mercado; Agilidade nas Respostas e Conversões Rápidas; Aumento na carteira de clientes.</t>
  </si>
  <si>
    <t>Tempo de Resposta Lento; Qualidade dos Leads Insuficiente; Flutuações Econômicas;
Falta de Treinamento da Equipe</t>
  </si>
  <si>
    <t>Fidelização de clientes; Contrução de pipeline; Conhecimento do ecossistema dos clientes e segmentos; Entendimento do fluxo de CAPEX do cliente, segmento e da região; fortalecimento da marca; Adoção de Tecnologias de Automação; Expansão de Canais de Prospecção; Treinamento e Desenvolvimento da Equipe de Vendas; Foco em Vendas Consultivas; Desenvolvimento de Conteúdo de Valor; Integração com Marketing; Exploração de Novos Mercados</t>
  </si>
  <si>
    <t>Melhoria na Personalização de Ofertas; Otimização de Estratégias de Precificação; Aumento na Eficiência Operacional; Criação de Novos Produtos ou Serviços; Avaliação de Parcerias Estratégicas; Aumento na Taxa de Conversão de Vendas; Reconhecimento de Oportunidades de Cross-Selling e Up-Selling; Aprimoramento da Tomada de Decisões Estratégicas.</t>
  </si>
  <si>
    <t>Interpretação Errada dos Dados; Mudanças Inesperadas no Ambiente de Negócios; Falta de Alinhamento com Objetivos Estratégicos; Incertezas Econômicas e Políticas; Ineficiência na Comunicação Interna.</t>
  </si>
  <si>
    <t>Incompreensão dos Requisitos da Solicitação; Falta de Coerência e Clareza na Proposta; Riscos Técnicos Não Identificados;  Dependência Excessiva de Recursos Chave; Alterações nos Requisitos Durante a Elaboração; Falta de Envolvimento de Stakeholders; Compliance Legal e Regulatório; Falhas na Comunicação Interna; Riscos de Parcerias ou Colaborações</t>
  </si>
  <si>
    <t>Ganho de Contratos e Projetos; Diferenciação no Mercado; Conquista de Clientes Estratégicos;  Aumento da Credibilidade; Fidelização do Cliente; Otimização de Recursos; Ciclo de Vendas Mais Eficiente.</t>
  </si>
  <si>
    <t>Concorrência Agressiva; Erros na Estimativa de Custos; Falta de Atenção aos Detalhes; Dependência de Recursos Chave; Negociação Desfavorável; Alterações nos Requisitos Durante a Negociação; Falhas nas Parcerias ou Colaborações; Não Cumprimento de Prazos; Desalinhamento com Estratégia Organizacional; Condições Econômicas Adversas; Subestimação de Custos;</t>
  </si>
  <si>
    <t>Estratégias de Precificação Flexíveis; Parcerias Estratégicas; Desenvolvimento de Relacionamentos de Longo Prazo; Personalização da Abordagem ao Cliente; Desenvolvimento de Capacidades Internas; Cooperação Interna Eficiente; Análise Contínua do Mercado; Capacidade de Resposta Rápida.</t>
  </si>
  <si>
    <t>Falhas na Comunicação Interna; Priorização Inadequada de Pedidos; Volume Inesperado de Pedidos; Falta de Treinamento da Equipe; Negligência nas Atualizações de Status; Mudanças nos Requisitos do Cliente Interno; Não Cumprimento de Prazos Internos;</t>
  </si>
  <si>
    <t>Automatização de Processos; Integração de Sistemas; Implementação de Políticas de Priorização; Desenvolvimento de Capacidades Analíticas;Desenvolvimento de Sistemas de Alerta Antecipado; Adoção de Práticas Ágeis; Inovação Contínua no Processo</t>
  </si>
  <si>
    <t>Parceria com empresas do mesmo ramo</t>
  </si>
  <si>
    <t>Dificuldades na previsão de demanda, levando a excesso ou falta de estoque.</t>
  </si>
  <si>
    <t>Estrutura de apoio bem definida</t>
  </si>
  <si>
    <t>Interferências nos serviços prestados decorridas por questões climáticas</t>
  </si>
  <si>
    <t xml:space="preserve">Passar por Análise Quantitativa 		</t>
  </si>
  <si>
    <t xml:space="preserve">não é necessário avaliação quantitativa no momento		</t>
  </si>
  <si>
    <t>não é necessário avaliação quantitativa no momento</t>
  </si>
  <si>
    <t>*Compromisso com a Qualidade: Nosso foco é na qualidade, garantindo soluções que superem as expectativas do cliente.
*Inovação: Buscamos constantemente a inovação e nos comprometemos a oferecer soluções eficazes e personalizadas.
*Respeito: Valorizamos a diversidade e promovemos um ambiente de trabalho inclusivo.</t>
  </si>
  <si>
    <t>Fornecer equipamentos e softwares industriais, bem como soluções inovadoras que impulsionem a transformação digital das empresas.</t>
  </si>
  <si>
    <t>Sermos reconhecidos no mercado industrial como um sinônimo de inovação e qualidade, por nossa capacidade de atender as necessidades dos clientes, superar expectativas e impulsionar o progresso tecnológico no setor.</t>
  </si>
  <si>
    <t>Fornecimento de produtos com qualidade</t>
  </si>
  <si>
    <t xml:space="preserve">não é necessário avaliação quantitativa no momento	</t>
  </si>
  <si>
    <t xml:space="preserve">Passar por Análise Quantitativa 	</t>
  </si>
  <si>
    <t>Pouco tempo de mercado e baixa presença online, limitando as oportunidades de expansão e alcance dos clientes.</t>
  </si>
  <si>
    <t>Parques industriais obsoletos</t>
  </si>
  <si>
    <t>Expansão da visibilidade do mercado brasileiro em âmbito internacionais</t>
  </si>
  <si>
    <t>Marcas com pequeno Market share</t>
  </si>
  <si>
    <t>Produtos nacionais de baixa qualidade e valor</t>
  </si>
  <si>
    <t>ANÁLISE DE CONTEXTO - QUESTÕES EXTERNAS - 06/2024</t>
  </si>
  <si>
    <t>Garantir entregas conforme os requisitos solicitados; 
Garantir mão de obra treinada e qualificada</t>
  </si>
  <si>
    <t>Recursos humanos e fisicos</t>
  </si>
  <si>
    <t>R$ / recurso humanos</t>
  </si>
  <si>
    <t>GARANTIR A SEGURANÇA DO TRABALHO</t>
  </si>
  <si>
    <t>Treinamento a equipe de execução;</t>
  </si>
  <si>
    <t xml:space="preserve">Acompanhar cumprimentos dos requisitos de segurança dos terceiros </t>
  </si>
  <si>
    <t>Recursos Humanos</t>
  </si>
  <si>
    <t>Investir em melhorias e ações para fortalecer o vínculo entre ADVIX e Funcionários</t>
  </si>
  <si>
    <t>GARANTIR VENDAS CONSULTIVAS</t>
  </si>
  <si>
    <t>Visitas recorrentes aos clientes;</t>
  </si>
  <si>
    <t>Garantir que o consultador mantenha o CRM atualizado;</t>
  </si>
  <si>
    <t>Garantir que o consultor entenda o processo, procedimentos e organograma hieraquico do cliente.</t>
  </si>
  <si>
    <t>Recursos Humanos  e estrutura</t>
  </si>
  <si>
    <t>Operacional</t>
  </si>
  <si>
    <t>70/30</t>
  </si>
  <si>
    <t>Cotação de compra</t>
  </si>
  <si>
    <t>Validação das informações</t>
  </si>
  <si>
    <t>Coleta do material</t>
  </si>
  <si>
    <t>Análise de vendas (Analise das informações  das vendas)</t>
  </si>
  <si>
    <t>Prosposta; prazos; local de entrega; local de coleta.</t>
  </si>
  <si>
    <t>Nível de acertividade da proposta emitida</t>
  </si>
  <si>
    <t>Perda de prazo; alterações nos valores cotados; incompatibilidade na descrição dos equipamentos</t>
  </si>
  <si>
    <t>Redução de custo; otimização de tempo</t>
  </si>
  <si>
    <t>Aprovação da venda; requisitos do pedido</t>
  </si>
  <si>
    <t>Prazo de retorno; avaliação do fornecedor</t>
  </si>
  <si>
    <t>Emissão do pedido de compra</t>
  </si>
  <si>
    <t>Ordem de compra</t>
  </si>
  <si>
    <t>Cotação aprovada e aceite do comercial</t>
  </si>
  <si>
    <t>Produtos não conformes</t>
  </si>
  <si>
    <t>Não atendimento a prazos, não atendimento aos requisitos do pedido</t>
  </si>
  <si>
    <t>Otimização de tempo</t>
  </si>
  <si>
    <t>Produto comprado; emissão da NF; OC</t>
  </si>
  <si>
    <t>Nota fiscal de compra; OC</t>
  </si>
  <si>
    <t>Produto recebido</t>
  </si>
  <si>
    <t>Comercial; Almoxarifado</t>
  </si>
  <si>
    <t xml:space="preserve">Estravio de mercadoria; perda de prazo; avarias na mercadoria </t>
  </si>
  <si>
    <t xml:space="preserve">Estado da merdadoria, retirada e entrega da mercadoria
</t>
  </si>
  <si>
    <t>Inspeção</t>
  </si>
  <si>
    <t>Responsável pelo almoxarifado</t>
  </si>
  <si>
    <t>Recebimento de material</t>
  </si>
  <si>
    <t>Material inspecionado e identificado</t>
  </si>
  <si>
    <t>Produto não conforme; inspeção do almoxarifado</t>
  </si>
  <si>
    <t>Substituição de produtos; avarias nos produtos recebidos</t>
  </si>
  <si>
    <t>Tratar mapeamento do processo; tratar melhorias no espaço fisico, disposição do equipamentos</t>
  </si>
  <si>
    <t>Entrega</t>
  </si>
  <si>
    <t xml:space="preserve">Comercial </t>
  </si>
  <si>
    <t>Almoxarifado/Suprimentos</t>
  </si>
  <si>
    <t>Nota fiscal de venda/Romaneio</t>
  </si>
  <si>
    <t>Material entregue e evidência de entrega (romaneio/nota fiscal)</t>
  </si>
  <si>
    <t>Cliente final</t>
  </si>
  <si>
    <t>Entregas no prazo, satisfação de cliente, quantidade falhas no processo de entrega</t>
  </si>
  <si>
    <t>Estravio de mercadoria, avarias na mercadorias, entrega fora do prazo</t>
  </si>
  <si>
    <t>Fidelização de clientes, otimização de tempo, reconhecimento</t>
  </si>
  <si>
    <t>Expertise em Equipamentos e Softwares Industriais</t>
  </si>
  <si>
    <t>Interno</t>
  </si>
  <si>
    <t>O</t>
  </si>
  <si>
    <t>Mapear as necessidades e metodologias de desenvolvimento da equipe</t>
  </si>
  <si>
    <t>Atendimento Personalizado</t>
  </si>
  <si>
    <t>Complexidade Operacional</t>
  </si>
  <si>
    <t>R</t>
  </si>
  <si>
    <t>Buscar equipe de apoio e desenvolver a equipe</t>
  </si>
  <si>
    <t>Baixa força de venda</t>
  </si>
  <si>
    <t>Desafios na gestão de estoque, logística e atendimento ao cliente</t>
  </si>
  <si>
    <t>Parcerias Estratégicas</t>
  </si>
  <si>
    <t>Externo</t>
  </si>
  <si>
    <t>Das visibilidade ao produto, buscar parcerias e participação em eventos</t>
  </si>
  <si>
    <t>Acompanhar crescimento da empresa e necessidade do crescimento do rime de venda e participação em eventos</t>
  </si>
  <si>
    <t>Concorrência Intensa</t>
  </si>
  <si>
    <t>Realizar análise de mercado</t>
  </si>
  <si>
    <t>Entender mercado interno (nacional) e avaliar fornecedimento das mercadorias nacionais</t>
  </si>
  <si>
    <t xml:space="preserve">Pessoal - Treinamentos  </t>
  </si>
  <si>
    <t>Pessoal e software</t>
  </si>
  <si>
    <t>Pessoal</t>
  </si>
  <si>
    <t xml:space="preserve">Pessoal </t>
  </si>
  <si>
    <t>Comercial/RH</t>
  </si>
  <si>
    <t>Comercial/inovação</t>
  </si>
  <si>
    <t>Direção</t>
  </si>
  <si>
    <r>
      <rPr>
        <b/>
        <sz val="11"/>
        <color theme="1"/>
        <rFont val="Calibri"/>
        <family val="2"/>
        <scheme val="minor"/>
      </rPr>
      <t>Diversificação de Serviços</t>
    </r>
    <r>
      <rPr>
        <sz val="11"/>
        <color theme="1"/>
        <rFont val="Calibri"/>
        <family val="2"/>
        <scheme val="minor"/>
      </rPr>
      <t xml:space="preserve"> </t>
    </r>
  </si>
  <si>
    <t xml:space="preserve">Desafios na gestão de estoque, logística e atendimento ao cliente
</t>
  </si>
  <si>
    <t xml:space="preserve">Dependência de mercados Externos </t>
  </si>
  <si>
    <t>Crescimento do Mercado Industrial</t>
  </si>
  <si>
    <t>Desenvolvimento de Novas Tecnologias</t>
  </si>
  <si>
    <t>Volatilidade Econômica</t>
  </si>
  <si>
    <t>DP/RH</t>
  </si>
  <si>
    <t>Gestão de contratos</t>
  </si>
  <si>
    <t>Manter um clima agradável entre as pessoas, proporcionando a realização dos trabalhos com eficacia e espirito de equipe, observando se as necessidades básicas dos colaboradores estão sendo atendidas satisfatoriamente e observando o comportamento de todos da empresa.
Disponibilizar todos os recursos nececessários para a realização dos processos e pessoas competentes.</t>
  </si>
  <si>
    <t xml:space="preserve">Boa estrutura física;
Clima organizacional agradavél;
Transparências;
Pagamentos em dia
</t>
  </si>
  <si>
    <t>Pagamento em dia; 
Fidelização.</t>
  </si>
  <si>
    <t>Cumprimento dos requisitos Legais</t>
  </si>
  <si>
    <t>Empregabilidade;
Valorização da região</t>
  </si>
  <si>
    <t>Atendimento aos Requisitos Legais e valorização da classe trabalhadora</t>
  </si>
  <si>
    <t>Andamento</t>
  </si>
  <si>
    <t>Perder prazo; enviar ao cliente errado; uso inadequado das infomações; incoscistencia nos registros; informações desatualizadas.</t>
  </si>
  <si>
    <t>Eliminar a fonte</t>
  </si>
  <si>
    <t>Evitar</t>
  </si>
  <si>
    <t>Mudar a Probabilidade ou Gravidade</t>
  </si>
  <si>
    <t>Reter com base em informação</t>
  </si>
  <si>
    <t xml:space="preserve">Os requisitos são acompanhdos minusiosamente pela equipe de planejamneto da ADvix, monitorando e acompanhando atraves de feedback via email, whatsapp, reuniões, pesquisas de satisfação do cliente e monitoramento constante. </t>
  </si>
  <si>
    <t>Atendimento dos requisitos do serviço e prazos.</t>
  </si>
  <si>
    <t>Cumprir o planejamento, Proposta comercial/técnica e contrato assinado, reuniões internas na empresa e comunicação estreita com os clientes;
Ter mapeado opções de forncedores em regiões distintas;</t>
  </si>
  <si>
    <t>Definição clara dos requisitos, acompanhamento da demanda. 
Ter mapeado opções de forncedores em regiões distintas;</t>
  </si>
  <si>
    <t xml:space="preserve">Mapear e verificar possibilidade de aumentar a carteira de fornecedores em regiões distintas;
</t>
  </si>
  <si>
    <t>Concluído</t>
  </si>
  <si>
    <t>Vendas consultivas</t>
  </si>
  <si>
    <t>OD-AD-SGQ-001</t>
  </si>
  <si>
    <t>08/09</t>
  </si>
  <si>
    <t>07/09</t>
  </si>
  <si>
    <t>06/09</t>
  </si>
  <si>
    <t>05/09</t>
  </si>
  <si>
    <t>04/09</t>
  </si>
  <si>
    <t>03/09</t>
  </si>
  <si>
    <t>02/09</t>
  </si>
  <si>
    <t>01/09</t>
  </si>
  <si>
    <t>Mapear e verificar possibilidade de aumentar a carteira de fornecedores e clientes em regiões distintas</t>
  </si>
  <si>
    <t>Sindicatos / CIPA</t>
  </si>
  <si>
    <t>Meta:90%</t>
  </si>
  <si>
    <t>https://app.powerbi.com/view?r=eyJrIjoiYTg1YjViY2ItMmVmZS00ZGExLWE1NjktMzExNDEwZjY1MzQ2IiwidCI6ImI1ZGEzMWMzLTRjOWItNDFlNC04ZTYyLWRkZjNhZDczMGE3MSJ9</t>
  </si>
  <si>
    <t>https://app.powerbi.com/view?r=eyJrIjoiOThjYTVkMmMtZTBiYy00M2EzLWJlMTMtYWVjZTgxZjRhMTQzIiwidCI6ImI1ZGEzMWMzLTRjOWItNDFlNC04ZTYyLWRkZjNhZDczMGE3MSJ9</t>
  </si>
  <si>
    <t>março, 2026</t>
  </si>
  <si>
    <t>A Autvix está desenvolvimento um sistema de CRM</t>
  </si>
  <si>
    <t>A Advix buscar participar dos princicpais eventos, bucando nossos cliente e parcerias</t>
  </si>
  <si>
    <t>Para finalizadade de ampliar a carteira de fornecedores para casos de emergência, a Advix está mapeando seus forncedores juntamento com a equipe de Suprimentos</t>
  </si>
  <si>
    <t>Está sendo feito procedimentos e instruções com foco nos processos do comercial e suas formas de monitoramento</t>
  </si>
  <si>
    <t>AÇÕES PARA AJUSTES PARA  COMERCIAL  2025</t>
  </si>
  <si>
    <t xml:space="preserve">65,89/34,1 </t>
  </si>
  <si>
    <t>Juntamente com a instituição Acelerador/fabricantes, aequipe do Comercial tem acesso a cursos para aperfeiçoar suas habilidades</t>
  </si>
  <si>
    <t>Foi desenvolvido novas metodologias de KOM e internalização de pedidos</t>
  </si>
  <si>
    <t>Acompanhar crescimento da empresa e necessidade do crescimento do time de venda e participação em eventos</t>
  </si>
  <si>
    <t>Houver a contratação de um vendedor nível sênior e criação de intruções e procedimentos mais direcioados para a operação.</t>
  </si>
  <si>
    <t>Elaboração do plano de ação para tratar processos do estoque</t>
  </si>
  <si>
    <t>Houve um desenvolvimento junto a equipe de suprimentos com a supervisão do responsável pela controladoria</t>
  </si>
  <si>
    <t>Dar visibilidade ao produto, buscar parcerias e participação em eventos</t>
  </si>
  <si>
    <t>Houve uma mudança no portifólio e na conduta e dircurso da equipe de vendas da Advix baseado na análise de mercado</t>
  </si>
  <si>
    <t>Houve a busca de novos fabricantes de forma mundial;
A carteira de cliente aumentou para diversas regiões do Brasil;
Em uma avaliação estratégica foi definido nesse período a saturação estadual.</t>
  </si>
  <si>
    <t>É realizado um acompanhamento pessoal da Alta Gestão do Grupo</t>
  </si>
  <si>
    <t>Meta: 90%</t>
  </si>
  <si>
    <t>ANÁLISE DE CONTEXTO - QUESTÕES INTERNAS - 06/2025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</si>
</sst>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6]mmmm\-yy"/>
    <numFmt numFmtId="165" formatCode="mmmm\-d"/>
    <numFmt numFmtId="166" formatCode="mm/yyyy"/>
    <numFmt numFmtId="167" formatCode="mmmm\,\ yyyy;@"/>
  </numFmts>
  <fonts count="7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22"/>
      <color theme="1"/>
      <name val="Arial"/>
      <family val="2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Roboto"/>
    </font>
    <font>
      <sz val="11"/>
      <color rgb="FFC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1"/>
      <color rgb="FF000000"/>
      <name val="Arial"/>
      <family val="2"/>
    </font>
    <font>
      <b/>
      <i/>
      <sz val="11"/>
      <color rgb="FF00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i/>
      <sz val="9"/>
      <color theme="1"/>
      <name val="Calibri"/>
      <family val="2"/>
    </font>
    <font>
      <i/>
      <sz val="9"/>
      <color theme="1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2"/>
      <color rgb="FF0D0D0D"/>
      <name val="Segoe U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333F4F"/>
        <bgColor rgb="FF333F4F"/>
      </patternFill>
    </fill>
    <fill>
      <patternFill patternType="solid">
        <fgColor theme="9"/>
        <bgColor theme="9"/>
      </patternFill>
    </fill>
    <fill>
      <patternFill patternType="solid">
        <fgColor rgb="FFDEEAF6"/>
        <bgColor rgb="FFDEEAF6"/>
      </patternFill>
    </fill>
    <fill>
      <patternFill patternType="solid">
        <fgColor rgb="FFA6A6A6"/>
        <bgColor rgb="FFA6A6A6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E7E6E6"/>
        <bgColor rgb="FFE7E6E6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rgb="FFC55A11"/>
        <bgColor rgb="FFC55A11"/>
      </patternFill>
    </fill>
    <fill>
      <patternFill patternType="solid">
        <fgColor rgb="FFFF9900"/>
        <bgColor rgb="FFFF9900"/>
      </patternFill>
    </fill>
  </fills>
  <borders count="1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theme="0"/>
      </left>
      <right/>
      <top style="medium">
        <color rgb="FF00000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/>
    <xf numFmtId="0" fontId="75" fillId="0" borderId="0" applyNumberFormat="0" applyFill="0" applyBorder="0" applyAlignment="0" applyProtection="0"/>
  </cellStyleXfs>
  <cellXfs count="490">
    <xf numFmtId="0" fontId="0" fillId="0" borderId="0" xfId="0"/>
    <xf numFmtId="0" fontId="1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  <xf numFmtId="0" fontId="12" fillId="0" borderId="0" xfId="0" applyFont="1"/>
    <xf numFmtId="0" fontId="10" fillId="0" borderId="6" xfId="0" applyFont="1" applyBorder="1" applyAlignment="1">
      <alignment horizont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/>
    </xf>
    <xf numFmtId="0" fontId="16" fillId="0" borderId="0" xfId="0" applyFont="1"/>
    <xf numFmtId="0" fontId="19" fillId="0" borderId="0" xfId="0" applyFont="1"/>
    <xf numFmtId="0" fontId="0" fillId="0" borderId="11" xfId="0" applyBorder="1"/>
    <xf numFmtId="0" fontId="0" fillId="0" borderId="12" xfId="0" applyBorder="1"/>
    <xf numFmtId="0" fontId="19" fillId="0" borderId="0" xfId="0" applyFont="1" applyAlignment="1">
      <alignment vertical="center"/>
    </xf>
    <xf numFmtId="0" fontId="0" fillId="0" borderId="18" xfId="0" applyBorder="1"/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0" fontId="23" fillId="3" borderId="38" xfId="0" applyFont="1" applyFill="1" applyBorder="1" applyAlignment="1">
      <alignment horizontal="center" vertical="center" wrapText="1"/>
    </xf>
    <xf numFmtId="0" fontId="23" fillId="3" borderId="38" xfId="0" applyFont="1" applyFill="1" applyBorder="1" applyAlignment="1">
      <alignment horizontal="center" textRotation="90" wrapText="1"/>
    </xf>
    <xf numFmtId="0" fontId="23" fillId="3" borderId="38" xfId="0" applyFont="1" applyFill="1" applyBorder="1" applyAlignment="1">
      <alignment horizontal="center" vertical="center" textRotation="90" wrapText="1"/>
    </xf>
    <xf numFmtId="0" fontId="24" fillId="0" borderId="32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4" fillId="0" borderId="32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29" fillId="6" borderId="43" xfId="0" applyFont="1" applyFill="1" applyBorder="1" applyAlignment="1">
      <alignment horizontal="center" vertical="center" wrapText="1"/>
    </xf>
    <xf numFmtId="0" fontId="29" fillId="7" borderId="43" xfId="0" applyFont="1" applyFill="1" applyBorder="1" applyAlignment="1">
      <alignment horizontal="center" vertical="center" wrapText="1"/>
    </xf>
    <xf numFmtId="0" fontId="29" fillId="6" borderId="44" xfId="0" applyFont="1" applyFill="1" applyBorder="1" applyAlignment="1">
      <alignment horizontal="center" vertical="center" wrapText="1"/>
    </xf>
    <xf numFmtId="0" fontId="29" fillId="7" borderId="44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/>
    </xf>
    <xf numFmtId="0" fontId="15" fillId="3" borderId="7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49" fontId="25" fillId="0" borderId="32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25" fillId="0" borderId="9" xfId="0" applyNumberFormat="1" applyFont="1" applyBorder="1" applyAlignment="1">
      <alignment vertical="center" wrapText="1"/>
    </xf>
    <xf numFmtId="49" fontId="25" fillId="0" borderId="5" xfId="0" applyNumberFormat="1" applyFont="1" applyBorder="1" applyAlignment="1">
      <alignment vertical="center" wrapText="1"/>
    </xf>
    <xf numFmtId="49" fontId="25" fillId="2" borderId="32" xfId="0" applyNumberFormat="1" applyFont="1" applyFill="1" applyBorder="1" applyAlignment="1">
      <alignment horizontal="center" vertical="center" wrapText="1"/>
    </xf>
    <xf numFmtId="49" fontId="25" fillId="2" borderId="9" xfId="0" applyNumberFormat="1" applyFont="1" applyFill="1" applyBorder="1" applyAlignment="1">
      <alignment vertical="center" wrapText="1"/>
    </xf>
    <xf numFmtId="49" fontId="25" fillId="0" borderId="0" xfId="0" applyNumberFormat="1" applyFont="1" applyAlignment="1">
      <alignment vertical="center" wrapText="1"/>
    </xf>
    <xf numFmtId="0" fontId="0" fillId="0" borderId="0" xfId="0" applyAlignment="1">
      <alignment textRotation="90"/>
    </xf>
    <xf numFmtId="0" fontId="10" fillId="0" borderId="2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34" fillId="3" borderId="63" xfId="0" applyFont="1" applyFill="1" applyBorder="1" applyAlignment="1">
      <alignment vertical="center"/>
    </xf>
    <xf numFmtId="0" fontId="34" fillId="3" borderId="64" xfId="0" applyFont="1" applyFill="1" applyBorder="1" applyAlignment="1">
      <alignment vertical="center"/>
    </xf>
    <xf numFmtId="0" fontId="35" fillId="9" borderId="65" xfId="0" applyFont="1" applyFill="1" applyBorder="1" applyAlignment="1">
      <alignment horizontal="center" vertical="center"/>
    </xf>
    <xf numFmtId="0" fontId="35" fillId="9" borderId="66" xfId="0" applyFont="1" applyFill="1" applyBorder="1" applyAlignment="1">
      <alignment horizontal="center" vertical="center" wrapText="1"/>
    </xf>
    <xf numFmtId="0" fontId="35" fillId="9" borderId="66" xfId="0" applyFont="1" applyFill="1" applyBorder="1" applyAlignment="1">
      <alignment horizontal="center" vertical="center"/>
    </xf>
    <xf numFmtId="0" fontId="36" fillId="9" borderId="66" xfId="0" applyFont="1" applyFill="1" applyBorder="1" applyAlignment="1">
      <alignment horizontal="center" vertical="center" textRotation="90"/>
    </xf>
    <xf numFmtId="0" fontId="35" fillId="9" borderId="66" xfId="0" applyFont="1" applyFill="1" applyBorder="1" applyAlignment="1">
      <alignment horizontal="center" vertical="center" textRotation="90" wrapText="1"/>
    </xf>
    <xf numFmtId="0" fontId="35" fillId="9" borderId="67" xfId="0" applyFont="1" applyFill="1" applyBorder="1" applyAlignment="1">
      <alignment horizontal="center" vertical="center"/>
    </xf>
    <xf numFmtId="0" fontId="35" fillId="9" borderId="67" xfId="0" applyFont="1" applyFill="1" applyBorder="1" applyAlignment="1">
      <alignment horizontal="center" vertical="center" textRotation="90" wrapText="1"/>
    </xf>
    <xf numFmtId="0" fontId="37" fillId="5" borderId="68" xfId="0" applyFont="1" applyFill="1" applyBorder="1" applyAlignment="1">
      <alignment horizontal="center" vertical="center" wrapText="1"/>
    </xf>
    <xf numFmtId="0" fontId="38" fillId="5" borderId="0" xfId="0" applyFont="1" applyFill="1" applyAlignment="1">
      <alignment vertical="center" wrapText="1"/>
    </xf>
    <xf numFmtId="0" fontId="39" fillId="5" borderId="71" xfId="0" applyFont="1" applyFill="1" applyBorder="1" applyAlignment="1">
      <alignment horizontal="left" vertical="center" wrapText="1"/>
    </xf>
    <xf numFmtId="0" fontId="40" fillId="5" borderId="71" xfId="0" applyFont="1" applyFill="1" applyBorder="1" applyAlignment="1">
      <alignment horizontal="left" vertical="center" wrapText="1"/>
    </xf>
    <xf numFmtId="0" fontId="41" fillId="0" borderId="0" xfId="0" applyFont="1"/>
    <xf numFmtId="0" fontId="38" fillId="5" borderId="68" xfId="0" applyFont="1" applyFill="1" applyBorder="1" applyAlignment="1">
      <alignment vertical="center" wrapText="1"/>
    </xf>
    <xf numFmtId="0" fontId="3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/>
    </xf>
    <xf numFmtId="0" fontId="0" fillId="0" borderId="35" xfId="0" applyBorder="1"/>
    <xf numFmtId="0" fontId="0" fillId="0" borderId="35" xfId="0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wrapText="1"/>
    </xf>
    <xf numFmtId="0" fontId="45" fillId="0" borderId="35" xfId="0" applyFont="1" applyBorder="1" applyAlignment="1">
      <alignment wrapText="1"/>
    </xf>
    <xf numFmtId="0" fontId="45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23" fillId="3" borderId="30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center" vertical="center" wrapText="1"/>
    </xf>
    <xf numFmtId="0" fontId="23" fillId="3" borderId="38" xfId="0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9" fontId="25" fillId="0" borderId="9" xfId="0" applyNumberFormat="1" applyFont="1" applyBorder="1" applyAlignment="1">
      <alignment horizontal="center" vertical="center" wrapText="1"/>
    </xf>
    <xf numFmtId="164" fontId="25" fillId="0" borderId="32" xfId="0" applyNumberFormat="1" applyFont="1" applyBorder="1" applyAlignment="1">
      <alignment horizontal="center" vertical="center"/>
    </xf>
    <xf numFmtId="49" fontId="24" fillId="0" borderId="32" xfId="0" applyNumberFormat="1" applyFont="1" applyBorder="1" applyAlignment="1">
      <alignment horizontal="center" vertical="center"/>
    </xf>
    <xf numFmtId="0" fontId="12" fillId="0" borderId="9" xfId="0" applyFont="1" applyBorder="1"/>
    <xf numFmtId="0" fontId="12" fillId="0" borderId="9" xfId="0" applyFont="1" applyBorder="1" applyAlignment="1">
      <alignment wrapText="1"/>
    </xf>
    <xf numFmtId="164" fontId="48" fillId="0" borderId="92" xfId="0" applyNumberFormat="1" applyFont="1" applyBorder="1" applyAlignment="1">
      <alignment horizontal="center"/>
    </xf>
    <xf numFmtId="0" fontId="25" fillId="0" borderId="9" xfId="0" applyFont="1" applyBorder="1" applyAlignment="1">
      <alignment horizontal="center" vertical="center" wrapText="1"/>
    </xf>
    <xf numFmtId="49" fontId="25" fillId="14" borderId="9" xfId="0" applyNumberFormat="1" applyFont="1" applyFill="1" applyBorder="1" applyAlignment="1">
      <alignment horizontal="center" vertical="center" wrapText="1"/>
    </xf>
    <xf numFmtId="164" fontId="48" fillId="0" borderId="32" xfId="0" applyNumberFormat="1" applyFont="1" applyBorder="1" applyAlignment="1">
      <alignment horizontal="center"/>
    </xf>
    <xf numFmtId="49" fontId="25" fillId="0" borderId="32" xfId="0" applyNumberFormat="1" applyFont="1" applyBorder="1" applyAlignment="1">
      <alignment horizontal="center" vertical="center"/>
    </xf>
    <xf numFmtId="164" fontId="25" fillId="0" borderId="9" xfId="0" applyNumberFormat="1" applyFont="1" applyBorder="1" applyAlignment="1">
      <alignment horizontal="center" vertical="center"/>
    </xf>
    <xf numFmtId="49" fontId="25" fillId="15" borderId="9" xfId="0" applyNumberFormat="1" applyFont="1" applyFill="1" applyBorder="1" applyAlignment="1">
      <alignment horizontal="center" vertical="center" wrapText="1"/>
    </xf>
    <xf numFmtId="0" fontId="0" fillId="14" borderId="9" xfId="0" applyFill="1" applyBorder="1" applyAlignment="1">
      <alignment horizontal="center" wrapText="1"/>
    </xf>
    <xf numFmtId="0" fontId="25" fillId="14" borderId="9" xfId="0" applyFont="1" applyFill="1" applyBorder="1" applyAlignment="1">
      <alignment horizontal="center" vertical="center" wrapText="1"/>
    </xf>
    <xf numFmtId="0" fontId="0" fillId="15" borderId="9" xfId="0" applyFill="1" applyBorder="1" applyAlignment="1">
      <alignment horizontal="center" wrapText="1"/>
    </xf>
    <xf numFmtId="0" fontId="25" fillId="0" borderId="32" xfId="0" applyFont="1" applyBorder="1" applyAlignment="1">
      <alignment horizontal="center" vertical="center"/>
    </xf>
    <xf numFmtId="0" fontId="18" fillId="15" borderId="9" xfId="0" applyFont="1" applyFill="1" applyBorder="1" applyAlignment="1">
      <alignment horizontal="center" wrapText="1"/>
    </xf>
    <xf numFmtId="0" fontId="18" fillId="0" borderId="9" xfId="0" applyFont="1" applyBorder="1" applyAlignment="1">
      <alignment horizontal="left" wrapText="1"/>
    </xf>
    <xf numFmtId="0" fontId="25" fillId="0" borderId="9" xfId="0" applyFont="1" applyBorder="1" applyAlignment="1">
      <alignment horizontal="center" vertical="center"/>
    </xf>
    <xf numFmtId="49" fontId="24" fillId="0" borderId="9" xfId="0" applyNumberFormat="1" applyFont="1" applyBorder="1" applyAlignment="1">
      <alignment horizontal="center" vertical="center"/>
    </xf>
    <xf numFmtId="0" fontId="49" fillId="8" borderId="9" xfId="0" applyFont="1" applyFill="1" applyBorder="1" applyAlignment="1">
      <alignment horizontal="left"/>
    </xf>
    <xf numFmtId="0" fontId="18" fillId="0" borderId="9" xfId="0" applyFont="1" applyBorder="1" applyAlignment="1">
      <alignment wrapText="1"/>
    </xf>
    <xf numFmtId="1" fontId="0" fillId="0" borderId="0" xfId="0" applyNumberForma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164" fontId="2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0" fontId="25" fillId="2" borderId="42" xfId="0" applyFont="1" applyFill="1" applyBorder="1" applyAlignment="1">
      <alignment vertical="center" wrapText="1"/>
    </xf>
    <xf numFmtId="49" fontId="25" fillId="2" borderId="42" xfId="0" applyNumberFormat="1" applyFont="1" applyFill="1" applyBorder="1" applyAlignment="1">
      <alignment horizontal="center" vertical="center" wrapText="1"/>
    </xf>
    <xf numFmtId="164" fontId="25" fillId="2" borderId="42" xfId="0" applyNumberFormat="1" applyFont="1" applyFill="1" applyBorder="1" applyAlignment="1">
      <alignment horizontal="center" vertical="center"/>
    </xf>
    <xf numFmtId="49" fontId="25" fillId="2" borderId="42" xfId="0" applyNumberFormat="1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vertical="center" wrapText="1"/>
    </xf>
    <xf numFmtId="49" fontId="25" fillId="2" borderId="9" xfId="0" applyNumberFormat="1" applyFont="1" applyFill="1" applyBorder="1" applyAlignment="1">
      <alignment horizontal="center" vertical="center" wrapText="1"/>
    </xf>
    <xf numFmtId="49" fontId="24" fillId="2" borderId="42" xfId="0" applyNumberFormat="1" applyFont="1" applyFill="1" applyBorder="1" applyAlignment="1">
      <alignment horizontal="center" vertical="center"/>
    </xf>
    <xf numFmtId="0" fontId="23" fillId="3" borderId="91" xfId="0" applyFont="1" applyFill="1" applyBorder="1" applyAlignment="1">
      <alignment horizontal="center" vertical="center"/>
    </xf>
    <xf numFmtId="0" fontId="23" fillId="3" borderId="91" xfId="0" applyFont="1" applyFill="1" applyBorder="1" applyAlignment="1">
      <alignment horizontal="center" vertical="center" wrapText="1"/>
    </xf>
    <xf numFmtId="1" fontId="0" fillId="0" borderId="32" xfId="0" applyNumberFormat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49" fontId="25" fillId="8" borderId="9" xfId="0" applyNumberFormat="1" applyFont="1" applyFill="1" applyBorder="1" applyAlignment="1">
      <alignment horizontal="center" vertical="center" wrapText="1"/>
    </xf>
    <xf numFmtId="0" fontId="50" fillId="2" borderId="0" xfId="0" applyFont="1" applyFill="1"/>
    <xf numFmtId="0" fontId="12" fillId="0" borderId="9" xfId="0" applyFont="1" applyBorder="1" applyAlignment="1">
      <alignment vertical="center"/>
    </xf>
    <xf numFmtId="0" fontId="12" fillId="8" borderId="0" xfId="0" applyFont="1" applyFill="1"/>
    <xf numFmtId="1" fontId="0" fillId="8" borderId="9" xfId="0" applyNumberFormat="1" applyFill="1" applyBorder="1" applyAlignment="1">
      <alignment horizontal="center" vertical="center"/>
    </xf>
    <xf numFmtId="0" fontId="25" fillId="2" borderId="9" xfId="0" applyFont="1" applyFill="1" applyBorder="1" applyAlignment="1">
      <alignment horizontal="center" vertical="center" wrapText="1"/>
    </xf>
    <xf numFmtId="164" fontId="25" fillId="8" borderId="9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vertical="center" wrapText="1"/>
    </xf>
    <xf numFmtId="0" fontId="12" fillId="2" borderId="0" xfId="0" applyFont="1" applyFill="1"/>
    <xf numFmtId="0" fontId="38" fillId="2" borderId="70" xfId="0" applyFont="1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wrapText="1"/>
    </xf>
    <xf numFmtId="0" fontId="12" fillId="2" borderId="0" xfId="0" applyFont="1" applyFill="1" applyAlignment="1">
      <alignment vertical="center"/>
    </xf>
    <xf numFmtId="0" fontId="35" fillId="0" borderId="97" xfId="0" applyFont="1" applyBorder="1" applyAlignment="1">
      <alignment horizontal="center" wrapText="1"/>
    </xf>
    <xf numFmtId="0" fontId="25" fillId="8" borderId="9" xfId="0" applyFont="1" applyFill="1" applyBorder="1" applyAlignment="1">
      <alignment horizontal="center" vertical="center" wrapText="1"/>
    </xf>
    <xf numFmtId="0" fontId="51" fillId="0" borderId="97" xfId="0" applyFont="1" applyBorder="1" applyAlignment="1">
      <alignment horizontal="center" wrapText="1"/>
    </xf>
    <xf numFmtId="165" fontId="25" fillId="0" borderId="9" xfId="0" applyNumberFormat="1" applyFont="1" applyBorder="1" applyAlignment="1">
      <alignment horizontal="center" vertical="center"/>
    </xf>
    <xf numFmtId="0" fontId="0" fillId="8" borderId="9" xfId="0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left" vertical="center" wrapText="1"/>
    </xf>
    <xf numFmtId="14" fontId="25" fillId="0" borderId="9" xfId="0" applyNumberFormat="1" applyFont="1" applyBorder="1" applyAlignment="1">
      <alignment horizontal="center" vertical="center"/>
    </xf>
    <xf numFmtId="49" fontId="25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wrapText="1"/>
    </xf>
    <xf numFmtId="1" fontId="0" fillId="0" borderId="9" xfId="0" applyNumberFormat="1" applyBorder="1" applyAlignment="1">
      <alignment horizontal="center" vertical="center" wrapText="1"/>
    </xf>
    <xf numFmtId="0" fontId="48" fillId="0" borderId="32" xfId="0" applyFont="1" applyBorder="1" applyAlignment="1">
      <alignment horizontal="center" wrapText="1"/>
    </xf>
    <xf numFmtId="0" fontId="48" fillId="8" borderId="23" xfId="0" applyFont="1" applyFill="1" applyBorder="1" applyAlignment="1">
      <alignment wrapText="1"/>
    </xf>
    <xf numFmtId="49" fontId="48" fillId="0" borderId="23" xfId="0" applyNumberFormat="1" applyFont="1" applyBorder="1" applyAlignment="1">
      <alignment horizontal="center" wrapText="1"/>
    </xf>
    <xf numFmtId="0" fontId="52" fillId="0" borderId="27" xfId="0" applyFont="1" applyBorder="1" applyAlignment="1">
      <alignment horizontal="center" wrapText="1"/>
    </xf>
    <xf numFmtId="164" fontId="52" fillId="0" borderId="27" xfId="0" applyNumberFormat="1" applyFont="1" applyBorder="1" applyAlignment="1">
      <alignment horizontal="center" wrapText="1"/>
    </xf>
    <xf numFmtId="49" fontId="52" fillId="0" borderId="27" xfId="0" applyNumberFormat="1" applyFont="1" applyBorder="1" applyAlignment="1">
      <alignment horizontal="center" wrapText="1"/>
    </xf>
    <xf numFmtId="0" fontId="51" fillId="0" borderId="27" xfId="0" applyFont="1" applyBorder="1" applyAlignment="1">
      <alignment wrapText="1"/>
    </xf>
    <xf numFmtId="0" fontId="52" fillId="0" borderId="23" xfId="0" applyFont="1" applyBorder="1" applyAlignment="1">
      <alignment horizontal="center" wrapText="1"/>
    </xf>
    <xf numFmtId="164" fontId="52" fillId="0" borderId="23" xfId="0" applyNumberFormat="1" applyFont="1" applyBorder="1" applyAlignment="1">
      <alignment horizontal="center" wrapText="1"/>
    </xf>
    <xf numFmtId="49" fontId="52" fillId="0" borderId="23" xfId="0" applyNumberFormat="1" applyFont="1" applyBorder="1" applyAlignment="1">
      <alignment horizontal="center" wrapText="1"/>
    </xf>
    <xf numFmtId="0" fontId="51" fillId="0" borderId="23" xfId="0" applyFont="1" applyBorder="1" applyAlignment="1">
      <alignment wrapText="1"/>
    </xf>
    <xf numFmtId="0" fontId="52" fillId="0" borderId="23" xfId="0" applyFont="1" applyBorder="1" applyAlignment="1">
      <alignment wrapText="1"/>
    </xf>
    <xf numFmtId="14" fontId="25" fillId="2" borderId="42" xfId="0" applyNumberFormat="1" applyFont="1" applyFill="1" applyBorder="1" applyAlignment="1">
      <alignment horizontal="center" vertical="center"/>
    </xf>
    <xf numFmtId="0" fontId="25" fillId="2" borderId="42" xfId="0" applyFont="1" applyFill="1" applyBorder="1" applyAlignment="1">
      <alignment horizontal="center" vertical="center"/>
    </xf>
    <xf numFmtId="166" fontId="25" fillId="2" borderId="42" xfId="0" applyNumberFormat="1" applyFont="1" applyFill="1" applyBorder="1" applyAlignment="1">
      <alignment horizontal="center" vertical="center"/>
    </xf>
    <xf numFmtId="49" fontId="52" fillId="8" borderId="23" xfId="0" applyNumberFormat="1" applyFont="1" applyFill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/>
    </xf>
    <xf numFmtId="49" fontId="9" fillId="0" borderId="101" xfId="0" applyNumberFormat="1" applyFont="1" applyBorder="1" applyAlignment="1">
      <alignment horizontal="center"/>
    </xf>
    <xf numFmtId="0" fontId="45" fillId="11" borderId="83" xfId="0" applyFont="1" applyFill="1" applyBorder="1"/>
    <xf numFmtId="17" fontId="45" fillId="11" borderId="83" xfId="0" applyNumberFormat="1" applyFont="1" applyFill="1" applyBorder="1"/>
    <xf numFmtId="0" fontId="45" fillId="0" borderId="84" xfId="0" applyFont="1" applyBorder="1"/>
    <xf numFmtId="0" fontId="45" fillId="0" borderId="0" xfId="0" applyFont="1"/>
    <xf numFmtId="0" fontId="45" fillId="0" borderId="86" xfId="0" applyFont="1" applyBorder="1"/>
    <xf numFmtId="0" fontId="45" fillId="0" borderId="77" xfId="0" applyFont="1" applyBorder="1" applyAlignment="1">
      <alignment horizontal="center" vertical="center"/>
    </xf>
    <xf numFmtId="0" fontId="45" fillId="0" borderId="87" xfId="0" applyFont="1" applyBorder="1"/>
    <xf numFmtId="0" fontId="45" fillId="0" borderId="90" xfId="0" applyFont="1" applyBorder="1" applyAlignment="1">
      <alignment horizontal="center" vertical="center"/>
    </xf>
    <xf numFmtId="0" fontId="60" fillId="5" borderId="70" xfId="0" applyFont="1" applyFill="1" applyBorder="1" applyAlignment="1">
      <alignment horizontal="center" vertical="center" wrapText="1"/>
    </xf>
    <xf numFmtId="0" fontId="59" fillId="5" borderId="97" xfId="0" applyFont="1" applyFill="1" applyBorder="1" applyAlignment="1">
      <alignment horizontal="center" vertical="center" textRotation="90" wrapText="1"/>
    </xf>
    <xf numFmtId="0" fontId="61" fillId="5" borderId="97" xfId="0" applyFont="1" applyFill="1" applyBorder="1" applyAlignment="1">
      <alignment horizontal="left" vertical="center" wrapText="1"/>
    </xf>
    <xf numFmtId="0" fontId="40" fillId="5" borderId="116" xfId="0" applyFont="1" applyFill="1" applyBorder="1" applyAlignment="1">
      <alignment horizontal="left" vertical="center" wrapText="1"/>
    </xf>
    <xf numFmtId="0" fontId="62" fillId="5" borderId="115" xfId="0" applyFont="1" applyFill="1" applyBorder="1" applyAlignment="1">
      <alignment horizontal="center" vertical="center"/>
    </xf>
    <xf numFmtId="0" fontId="62" fillId="5" borderId="97" xfId="0" applyFont="1" applyFill="1" applyBorder="1" applyAlignment="1">
      <alignment horizontal="center" vertical="center" wrapText="1"/>
    </xf>
    <xf numFmtId="0" fontId="45" fillId="0" borderId="18" xfId="0" applyFont="1" applyBorder="1" applyAlignment="1">
      <alignment vertical="center"/>
    </xf>
    <xf numFmtId="0" fontId="37" fillId="5" borderId="117" xfId="0" applyFont="1" applyFill="1" applyBorder="1" applyAlignment="1">
      <alignment horizontal="center" vertical="center" wrapText="1"/>
    </xf>
    <xf numFmtId="0" fontId="13" fillId="9" borderId="66" xfId="0" applyFont="1" applyFill="1" applyBorder="1" applyAlignment="1">
      <alignment horizontal="center" vertical="center" wrapText="1"/>
    </xf>
    <xf numFmtId="0" fontId="13" fillId="9" borderId="66" xfId="0" applyFont="1" applyFill="1" applyBorder="1" applyAlignment="1">
      <alignment horizontal="center" vertical="center"/>
    </xf>
    <xf numFmtId="0" fontId="0" fillId="0" borderId="73" xfId="0" applyBorder="1"/>
    <xf numFmtId="0" fontId="35" fillId="9" borderId="118" xfId="0" applyFont="1" applyFill="1" applyBorder="1" applyAlignment="1">
      <alignment horizontal="center" vertical="center"/>
    </xf>
    <xf numFmtId="0" fontId="43" fillId="8" borderId="120" xfId="0" applyFont="1" applyFill="1" applyBorder="1" applyAlignment="1">
      <alignment horizontal="center" vertical="center" wrapText="1"/>
    </xf>
    <xf numFmtId="0" fontId="43" fillId="8" borderId="121" xfId="0" applyFont="1" applyFill="1" applyBorder="1" applyAlignment="1">
      <alignment horizontal="center" vertical="center" wrapText="1"/>
    </xf>
    <xf numFmtId="0" fontId="43" fillId="8" borderId="122" xfId="0" applyFont="1" applyFill="1" applyBorder="1" applyAlignment="1">
      <alignment horizontal="center" vertical="center" wrapText="1"/>
    </xf>
    <xf numFmtId="0" fontId="0" fillId="0" borderId="73" xfId="0" applyBorder="1" applyAlignment="1">
      <alignment wrapText="1"/>
    </xf>
    <xf numFmtId="0" fontId="0" fillId="0" borderId="73" xfId="0" applyBorder="1" applyAlignment="1">
      <alignment horizontal="center" vertical="center" wrapText="1"/>
    </xf>
    <xf numFmtId="0" fontId="45" fillId="0" borderId="73" xfId="0" applyFont="1" applyBorder="1"/>
    <xf numFmtId="0" fontId="0" fillId="0" borderId="73" xfId="0" applyBorder="1" applyAlignment="1">
      <alignment textRotation="90"/>
    </xf>
    <xf numFmtId="0" fontId="0" fillId="0" borderId="73" xfId="0" applyBorder="1" applyAlignment="1">
      <alignment horizontal="center"/>
    </xf>
    <xf numFmtId="0" fontId="37" fillId="5" borderId="73" xfId="0" applyFont="1" applyFill="1" applyBorder="1" applyAlignment="1">
      <alignment vertical="center" wrapText="1"/>
    </xf>
    <xf numFmtId="0" fontId="40" fillId="5" borderId="97" xfId="0" applyFont="1" applyFill="1" applyBorder="1" applyAlignment="1">
      <alignment vertical="center" wrapText="1"/>
    </xf>
    <xf numFmtId="0" fontId="40" fillId="5" borderId="116" xfId="0" applyFont="1" applyFill="1" applyBorder="1" applyAlignment="1">
      <alignment vertical="center" wrapText="1"/>
    </xf>
    <xf numFmtId="0" fontId="62" fillId="5" borderId="69" xfId="0" applyFont="1" applyFill="1" applyBorder="1" applyAlignment="1">
      <alignment horizontal="center" vertical="center"/>
    </xf>
    <xf numFmtId="0" fontId="62" fillId="5" borderId="85" xfId="0" applyFont="1" applyFill="1" applyBorder="1" applyAlignment="1">
      <alignment horizontal="center" vertical="center"/>
    </xf>
    <xf numFmtId="0" fontId="62" fillId="5" borderId="70" xfId="0" applyFont="1" applyFill="1" applyBorder="1" applyAlignment="1">
      <alignment horizontal="center" vertical="center" wrapText="1"/>
    </xf>
    <xf numFmtId="0" fontId="62" fillId="5" borderId="70" xfId="0" applyFont="1" applyFill="1" applyBorder="1" applyAlignment="1">
      <alignment horizontal="center" vertical="center" textRotation="90" wrapText="1"/>
    </xf>
    <xf numFmtId="0" fontId="63" fillId="5" borderId="70" xfId="0" applyFont="1" applyFill="1" applyBorder="1" applyAlignment="1">
      <alignment horizontal="left" vertical="center" wrapText="1"/>
    </xf>
    <xf numFmtId="0" fontId="62" fillId="5" borderId="85" xfId="0" applyFont="1" applyFill="1" applyBorder="1" applyAlignment="1">
      <alignment horizontal="center" vertical="center" wrapText="1"/>
    </xf>
    <xf numFmtId="0" fontId="62" fillId="5" borderId="70" xfId="0" applyFont="1" applyFill="1" applyBorder="1" applyAlignment="1">
      <alignment vertical="center" wrapText="1"/>
    </xf>
    <xf numFmtId="0" fontId="64" fillId="5" borderId="65" xfId="0" applyFont="1" applyFill="1" applyBorder="1" applyAlignment="1">
      <alignment horizontal="center" vertical="center" wrapText="1"/>
    </xf>
    <xf numFmtId="0" fontId="63" fillId="5" borderId="97" xfId="0" applyFont="1" applyFill="1" applyBorder="1" applyAlignment="1">
      <alignment vertical="center" wrapText="1"/>
    </xf>
    <xf numFmtId="0" fontId="65" fillId="0" borderId="73" xfId="0" applyFont="1" applyBorder="1" applyAlignment="1">
      <alignment horizontal="left" vertical="center" indent="1"/>
    </xf>
    <xf numFmtId="0" fontId="68" fillId="11" borderId="74" xfId="0" applyFont="1" applyFill="1" applyBorder="1" applyAlignment="1">
      <alignment horizontal="center" wrapText="1"/>
    </xf>
    <xf numFmtId="0" fontId="69" fillId="11" borderId="83" xfId="0" applyFont="1" applyFill="1" applyBorder="1" applyAlignment="1">
      <alignment horizontal="center" vertical="center"/>
    </xf>
    <xf numFmtId="0" fontId="68" fillId="11" borderId="83" xfId="0" applyFont="1" applyFill="1" applyBorder="1" applyAlignment="1">
      <alignment horizontal="center"/>
    </xf>
    <xf numFmtId="0" fontId="68" fillId="0" borderId="70" xfId="0" applyFont="1" applyBorder="1" applyAlignment="1">
      <alignment horizontal="center" vertical="center" wrapText="1"/>
    </xf>
    <xf numFmtId="0" fontId="68" fillId="0" borderId="70" xfId="0" applyFont="1" applyBorder="1" applyAlignment="1">
      <alignment horizontal="center" vertical="center"/>
    </xf>
    <xf numFmtId="14" fontId="68" fillId="0" borderId="70" xfId="0" applyNumberFormat="1" applyFont="1" applyBorder="1" applyAlignment="1">
      <alignment horizontal="center" vertical="center"/>
    </xf>
    <xf numFmtId="0" fontId="68" fillId="0" borderId="77" xfId="0" applyFont="1" applyBorder="1" applyAlignment="1">
      <alignment horizontal="center" vertical="center" wrapText="1"/>
    </xf>
    <xf numFmtId="0" fontId="68" fillId="11" borderId="76" xfId="0" applyFont="1" applyFill="1" applyBorder="1" applyAlignment="1">
      <alignment wrapText="1"/>
    </xf>
    <xf numFmtId="0" fontId="69" fillId="11" borderId="85" xfId="0" applyFont="1" applyFill="1" applyBorder="1" applyAlignment="1">
      <alignment horizontal="center" vertical="center"/>
    </xf>
    <xf numFmtId="0" fontId="68" fillId="11" borderId="70" xfId="0" applyFont="1" applyFill="1" applyBorder="1"/>
    <xf numFmtId="0" fontId="68" fillId="0" borderId="86" xfId="0" applyFont="1" applyBorder="1"/>
    <xf numFmtId="0" fontId="68" fillId="0" borderId="0" xfId="0" applyFont="1"/>
    <xf numFmtId="17" fontId="68" fillId="11" borderId="83" xfId="0" applyNumberFormat="1" applyFont="1" applyFill="1" applyBorder="1"/>
    <xf numFmtId="0" fontId="68" fillId="11" borderId="77" xfId="0" applyFont="1" applyFill="1" applyBorder="1"/>
    <xf numFmtId="0" fontId="68" fillId="0" borderId="77" xfId="0" applyFont="1" applyBorder="1" applyAlignment="1">
      <alignment horizontal="center" vertical="center"/>
    </xf>
    <xf numFmtId="0" fontId="68" fillId="0" borderId="89" xfId="0" applyFont="1" applyBorder="1" applyAlignment="1">
      <alignment horizontal="center" vertical="center" wrapText="1"/>
    </xf>
    <xf numFmtId="0" fontId="62" fillId="5" borderId="124" xfId="0" applyFont="1" applyFill="1" applyBorder="1" applyAlignment="1">
      <alignment horizontal="center" vertical="center" wrapText="1"/>
    </xf>
    <xf numFmtId="0" fontId="62" fillId="5" borderId="115" xfId="0" applyFont="1" applyFill="1" applyBorder="1" applyAlignment="1">
      <alignment horizontal="center" vertical="center" wrapText="1"/>
    </xf>
    <xf numFmtId="0" fontId="63" fillId="5" borderId="97" xfId="0" applyFont="1" applyFill="1" applyBorder="1" applyAlignment="1">
      <alignment horizontal="left" vertical="center" wrapText="1"/>
    </xf>
    <xf numFmtId="164" fontId="25" fillId="0" borderId="23" xfId="0" applyNumberFormat="1" applyFont="1" applyBorder="1" applyAlignment="1">
      <alignment horizontal="center" vertical="center"/>
    </xf>
    <xf numFmtId="0" fontId="23" fillId="3" borderId="31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horizontal="center" vertical="center"/>
    </xf>
    <xf numFmtId="0" fontId="25" fillId="0" borderId="123" xfId="0" applyFont="1" applyBorder="1" applyAlignment="1">
      <alignment vertical="center" wrapText="1"/>
    </xf>
    <xf numFmtId="0" fontId="13" fillId="0" borderId="123" xfId="0" applyFont="1" applyBorder="1"/>
    <xf numFmtId="0" fontId="24" fillId="0" borderId="123" xfId="0" applyFont="1" applyBorder="1" applyAlignment="1">
      <alignment vertical="center" wrapText="1"/>
    </xf>
    <xf numFmtId="0" fontId="72" fillId="5" borderId="70" xfId="0" applyFont="1" applyFill="1" applyBorder="1" applyAlignment="1">
      <alignment horizontal="center" vertical="center" wrapText="1"/>
    </xf>
    <xf numFmtId="0" fontId="63" fillId="5" borderId="71" xfId="0" applyFont="1" applyFill="1" applyBorder="1" applyAlignment="1">
      <alignment horizontal="left" vertical="center" wrapText="1"/>
    </xf>
    <xf numFmtId="0" fontId="62" fillId="5" borderId="68" xfId="0" applyFont="1" applyFill="1" applyBorder="1" applyAlignment="1">
      <alignment vertical="center" wrapText="1"/>
    </xf>
    <xf numFmtId="0" fontId="62" fillId="5" borderId="0" xfId="0" applyFont="1" applyFill="1" applyAlignment="1">
      <alignment vertical="center" wrapText="1"/>
    </xf>
    <xf numFmtId="0" fontId="62" fillId="0" borderId="0" xfId="0" applyFont="1" applyAlignment="1">
      <alignment vertical="center" wrapText="1"/>
    </xf>
    <xf numFmtId="0" fontId="72" fillId="10" borderId="70" xfId="0" applyFont="1" applyFill="1" applyBorder="1" applyAlignment="1">
      <alignment horizontal="center" vertical="center" wrapText="1"/>
    </xf>
    <xf numFmtId="0" fontId="73" fillId="5" borderId="0" xfId="0" applyFont="1" applyFill="1" applyAlignment="1">
      <alignment horizontal="left" vertical="center" wrapText="1"/>
    </xf>
    <xf numFmtId="0" fontId="68" fillId="8" borderId="0" xfId="0" applyFont="1" applyFill="1"/>
    <xf numFmtId="0" fontId="62" fillId="5" borderId="70" xfId="0" applyFont="1" applyFill="1" applyBorder="1" applyAlignment="1">
      <alignment horizontal="center" vertical="center"/>
    </xf>
    <xf numFmtId="0" fontId="72" fillId="8" borderId="70" xfId="0" applyFont="1" applyFill="1" applyBorder="1" applyAlignment="1">
      <alignment horizontal="center" vertical="center" wrapText="1"/>
    </xf>
    <xf numFmtId="0" fontId="62" fillId="5" borderId="71" xfId="0" applyFont="1" applyFill="1" applyBorder="1" applyAlignment="1">
      <alignment horizontal="center" vertical="center" wrapText="1"/>
    </xf>
    <xf numFmtId="0" fontId="62" fillId="8" borderId="68" xfId="0" applyFont="1" applyFill="1" applyBorder="1" applyAlignment="1">
      <alignment vertical="center" wrapText="1"/>
    </xf>
    <xf numFmtId="0" fontId="62" fillId="8" borderId="0" xfId="0" applyFont="1" applyFill="1" applyAlignment="1">
      <alignment vertical="center" wrapText="1"/>
    </xf>
    <xf numFmtId="0" fontId="63" fillId="5" borderId="70" xfId="0" applyFont="1" applyFill="1" applyBorder="1" applyAlignment="1">
      <alignment horizontal="center" vertical="center" wrapText="1"/>
    </xf>
    <xf numFmtId="0" fontId="62" fillId="5" borderId="69" xfId="0" applyFont="1" applyFill="1" applyBorder="1" applyAlignment="1">
      <alignment horizontal="center" vertical="center" wrapText="1"/>
    </xf>
    <xf numFmtId="0" fontId="62" fillId="5" borderId="70" xfId="0" applyFont="1" applyFill="1" applyBorder="1" applyAlignment="1">
      <alignment horizontal="left" vertical="center" wrapText="1"/>
    </xf>
    <xf numFmtId="49" fontId="64" fillId="0" borderId="9" xfId="0" applyNumberFormat="1" applyFont="1" applyBorder="1" applyAlignment="1">
      <alignment vertical="center" wrapText="1"/>
    </xf>
    <xf numFmtId="49" fontId="64" fillId="8" borderId="9" xfId="0" applyNumberFormat="1" applyFont="1" applyFill="1" applyBorder="1" applyAlignment="1">
      <alignment vertical="center" wrapText="1"/>
    </xf>
    <xf numFmtId="0" fontId="74" fillId="0" borderId="9" xfId="0" applyFont="1" applyBorder="1" applyAlignment="1">
      <alignment horizontal="left" vertical="center"/>
    </xf>
    <xf numFmtId="49" fontId="64" fillId="0" borderId="4" xfId="0" applyNumberFormat="1" applyFont="1" applyBorder="1" applyAlignment="1">
      <alignment vertical="center" wrapText="1"/>
    </xf>
    <xf numFmtId="49" fontId="64" fillId="0" borderId="32" xfId="0" applyNumberFormat="1" applyFont="1" applyBorder="1" applyAlignment="1">
      <alignment vertical="center" wrapText="1"/>
    </xf>
    <xf numFmtId="49" fontId="64" fillId="0" borderId="32" xfId="0" applyNumberFormat="1" applyFont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49" fontId="64" fillId="0" borderId="5" xfId="0" applyNumberFormat="1" applyFont="1" applyBorder="1" applyAlignment="1">
      <alignment vertical="center" wrapText="1"/>
    </xf>
    <xf numFmtId="49" fontId="64" fillId="8" borderId="42" xfId="0" applyNumberFormat="1" applyFont="1" applyFill="1" applyBorder="1" applyAlignment="1">
      <alignment horizontal="left" vertical="center" wrapText="1"/>
    </xf>
    <xf numFmtId="164" fontId="64" fillId="0" borderId="9" xfId="0" applyNumberFormat="1" applyFont="1" applyBorder="1" applyAlignment="1">
      <alignment horizontal="center" vertical="center"/>
    </xf>
    <xf numFmtId="0" fontId="5" fillId="0" borderId="0" xfId="0" applyFont="1"/>
    <xf numFmtId="49" fontId="4" fillId="0" borderId="7" xfId="0" applyNumberFormat="1" applyFont="1" applyBorder="1" applyAlignment="1">
      <alignment horizontal="center" vertical="center"/>
    </xf>
    <xf numFmtId="49" fontId="4" fillId="0" borderId="41" xfId="0" applyNumberFormat="1" applyFont="1" applyBorder="1" applyAlignment="1">
      <alignment horizontal="center" vertical="center"/>
    </xf>
    <xf numFmtId="49" fontId="4" fillId="0" borderId="95" xfId="0" applyNumberFormat="1" applyFont="1" applyBorder="1" applyAlignment="1">
      <alignment horizontal="center" vertical="center"/>
    </xf>
    <xf numFmtId="0" fontId="75" fillId="0" borderId="0" xfId="1" applyAlignment="1">
      <alignment wrapText="1"/>
    </xf>
    <xf numFmtId="167" fontId="68" fillId="0" borderId="70" xfId="0" applyNumberFormat="1" applyFont="1" applyBorder="1" applyAlignment="1">
      <alignment horizontal="center" vertical="center"/>
    </xf>
    <xf numFmtId="0" fontId="75" fillId="0" borderId="125" xfId="1" applyBorder="1" applyAlignment="1">
      <alignment wrapText="1"/>
    </xf>
    <xf numFmtId="49" fontId="25" fillId="0" borderId="4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42" xfId="0" applyFont="1" applyBorder="1"/>
    <xf numFmtId="0" fontId="3" fillId="0" borderId="9" xfId="0" applyFont="1" applyBorder="1"/>
    <xf numFmtId="0" fontId="3" fillId="8" borderId="9" xfId="0" applyFont="1" applyFill="1" applyBorder="1"/>
    <xf numFmtId="9" fontId="68" fillId="11" borderId="77" xfId="0" applyNumberFormat="1" applyFont="1" applyFill="1" applyBorder="1"/>
    <xf numFmtId="0" fontId="2" fillId="0" borderId="9" xfId="0" applyFont="1" applyBorder="1" applyAlignment="1">
      <alignment vertical="center" wrapText="1"/>
    </xf>
    <xf numFmtId="0" fontId="2" fillId="8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5" fillId="3" borderId="19" xfId="0" applyFont="1" applyFill="1" applyBorder="1" applyAlignment="1">
      <alignment horizontal="center"/>
    </xf>
    <xf numFmtId="0" fontId="13" fillId="0" borderId="20" xfId="0" applyFont="1" applyBorder="1"/>
    <xf numFmtId="0" fontId="13" fillId="0" borderId="2" xfId="0" applyFont="1" applyBorder="1"/>
    <xf numFmtId="0" fontId="14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11" fillId="0" borderId="18" xfId="0" applyFont="1" applyBorder="1" applyAlignment="1">
      <alignment horizontal="center"/>
    </xf>
    <xf numFmtId="0" fontId="13" fillId="0" borderId="18" xfId="0" applyFont="1" applyBorder="1"/>
    <xf numFmtId="0" fontId="13" fillId="0" borderId="3" xfId="0" applyFont="1" applyBorder="1"/>
    <xf numFmtId="0" fontId="15" fillId="3" borderId="10" xfId="0" applyFont="1" applyFill="1" applyBorder="1" applyAlignment="1">
      <alignment horizontal="center" vertical="center"/>
    </xf>
    <xf numFmtId="0" fontId="13" fillId="0" borderId="12" xfId="0" applyFont="1" applyBorder="1"/>
    <xf numFmtId="0" fontId="13" fillId="0" borderId="13" xfId="0" applyFont="1" applyBorder="1"/>
    <xf numFmtId="0" fontId="13" fillId="0" borderId="14" xfId="0" applyFont="1" applyBorder="1"/>
    <xf numFmtId="0" fontId="13" fillId="0" borderId="17" xfId="0" applyFont="1" applyBorder="1"/>
    <xf numFmtId="0" fontId="17" fillId="3" borderId="19" xfId="0" applyFont="1" applyFill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3" fillId="0" borderId="11" xfId="0" applyFont="1" applyBorder="1"/>
    <xf numFmtId="17" fontId="0" fillId="0" borderId="0" xfId="0" applyNumberFormat="1" applyAlignment="1">
      <alignment horizontal="center"/>
    </xf>
    <xf numFmtId="14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3" fillId="0" borderId="16" xfId="0" applyFont="1" applyBorder="1"/>
    <xf numFmtId="0" fontId="11" fillId="0" borderId="0" xfId="0" applyFont="1" applyAlignment="1">
      <alignment horizontal="center"/>
    </xf>
    <xf numFmtId="0" fontId="10" fillId="0" borderId="123" xfId="0" applyFont="1" applyBorder="1" applyAlignment="1">
      <alignment horizontal="left" vertical="center" wrapText="1"/>
    </xf>
    <xf numFmtId="0" fontId="70" fillId="0" borderId="123" xfId="0" applyFont="1" applyBorder="1" applyAlignment="1">
      <alignment horizontal="left"/>
    </xf>
    <xf numFmtId="0" fontId="67" fillId="0" borderId="123" xfId="0" applyFont="1" applyBorder="1" applyAlignment="1">
      <alignment horizontal="center" vertical="center" wrapText="1"/>
    </xf>
    <xf numFmtId="0" fontId="18" fillId="0" borderId="123" xfId="0" applyFont="1" applyBorder="1" applyAlignment="1">
      <alignment horizontal="center" vertical="center" wrapText="1"/>
    </xf>
    <xf numFmtId="0" fontId="13" fillId="0" borderId="123" xfId="0" applyFont="1" applyBorder="1"/>
    <xf numFmtId="0" fontId="0" fillId="0" borderId="123" xfId="0" applyBorder="1" applyAlignment="1">
      <alignment horizontal="left" vertical="center" wrapText="1"/>
    </xf>
    <xf numFmtId="0" fontId="18" fillId="0" borderId="123" xfId="0" applyFont="1" applyBorder="1" applyAlignment="1">
      <alignment horizontal="left" vertical="center" wrapText="1"/>
    </xf>
    <xf numFmtId="0" fontId="66" fillId="0" borderId="123" xfId="0" applyFont="1" applyBorder="1" applyAlignment="1">
      <alignment horizontal="left" vertical="center" wrapText="1"/>
    </xf>
    <xf numFmtId="0" fontId="13" fillId="0" borderId="123" xfId="0" applyFont="1" applyBorder="1" applyAlignment="1">
      <alignment wrapText="1"/>
    </xf>
    <xf numFmtId="0" fontId="70" fillId="0" borderId="123" xfId="0" applyFont="1" applyBorder="1"/>
    <xf numFmtId="0" fontId="21" fillId="3" borderId="10" xfId="0" applyFont="1" applyFill="1" applyBorder="1" applyAlignment="1">
      <alignment horizontal="center" vertical="center"/>
    </xf>
    <xf numFmtId="0" fontId="13" fillId="0" borderId="24" xfId="0" applyFont="1" applyBorder="1"/>
    <xf numFmtId="0" fontId="11" fillId="0" borderId="123" xfId="0" applyFont="1" applyBorder="1" applyAlignment="1">
      <alignment horizontal="center" vertical="center"/>
    </xf>
    <xf numFmtId="0" fontId="7" fillId="0" borderId="123" xfId="0" applyFont="1" applyBorder="1" applyAlignment="1">
      <alignment horizontal="left" vertical="center" wrapText="1"/>
    </xf>
    <xf numFmtId="0" fontId="19" fillId="3" borderId="123" xfId="0" applyFont="1" applyFill="1" applyBorder="1" applyAlignment="1">
      <alignment horizontal="left" vertical="center"/>
    </xf>
    <xf numFmtId="0" fontId="0" fillId="0" borderId="123" xfId="0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70" fillId="0" borderId="123" xfId="0" applyFont="1" applyBorder="1" applyAlignment="1">
      <alignment wrapText="1"/>
    </xf>
    <xf numFmtId="0" fontId="0" fillId="0" borderId="25" xfId="0" applyBorder="1" applyAlignment="1">
      <alignment horizontal="left" vertical="center" wrapText="1"/>
    </xf>
    <xf numFmtId="0" fontId="13" fillId="0" borderId="26" xfId="0" applyFont="1" applyBorder="1"/>
    <xf numFmtId="0" fontId="13" fillId="0" borderId="27" xfId="0" applyFont="1" applyBorder="1"/>
    <xf numFmtId="0" fontId="0" fillId="0" borderId="25" xfId="0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3" fillId="0" borderId="22" xfId="0" applyFont="1" applyBorder="1"/>
    <xf numFmtId="0" fontId="13" fillId="0" borderId="23" xfId="0" applyFont="1" applyBorder="1"/>
    <xf numFmtId="0" fontId="10" fillId="0" borderId="25" xfId="0" applyFont="1" applyBorder="1" applyAlignment="1">
      <alignment horizontal="left" vertical="center" wrapText="1"/>
    </xf>
    <xf numFmtId="0" fontId="70" fillId="0" borderId="26" xfId="0" applyFont="1" applyBorder="1"/>
    <xf numFmtId="0" fontId="70" fillId="0" borderId="27" xfId="0" applyFont="1" applyBorder="1"/>
    <xf numFmtId="0" fontId="10" fillId="0" borderId="26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0" fillId="3" borderId="30" xfId="0" applyFill="1" applyBorder="1" applyAlignment="1">
      <alignment horizontal="center" vertical="center" wrapText="1"/>
    </xf>
    <xf numFmtId="0" fontId="13" fillId="0" borderId="31" xfId="0" applyFont="1" applyBorder="1"/>
    <xf numFmtId="0" fontId="13" fillId="0" borderId="32" xfId="0" applyFont="1" applyBorder="1"/>
    <xf numFmtId="0" fontId="22" fillId="3" borderId="19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left" vertical="center" wrapText="1"/>
    </xf>
    <xf numFmtId="0" fontId="0" fillId="4" borderId="25" xfId="0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0" fillId="0" borderId="26" xfId="0" applyFont="1" applyBorder="1" applyAlignment="1">
      <alignment wrapText="1"/>
    </xf>
    <xf numFmtId="0" fontId="70" fillId="0" borderId="27" xfId="0" applyFont="1" applyBorder="1" applyAlignment="1">
      <alignment wrapText="1"/>
    </xf>
    <xf numFmtId="0" fontId="71" fillId="0" borderId="25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30" fillId="0" borderId="33" xfId="0" applyFont="1" applyBorder="1" applyAlignment="1">
      <alignment horizontal="center" vertical="center" wrapText="1"/>
    </xf>
    <xf numFmtId="0" fontId="13" fillId="0" borderId="34" xfId="0" applyFont="1" applyBorder="1"/>
    <xf numFmtId="0" fontId="13" fillId="0" borderId="36" xfId="0" applyFont="1" applyBorder="1"/>
    <xf numFmtId="0" fontId="28" fillId="0" borderId="13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31" fillId="0" borderId="33" xfId="0" applyFont="1" applyBorder="1" applyAlignment="1">
      <alignment vertical="center" textRotation="90" wrapText="1"/>
    </xf>
    <xf numFmtId="0" fontId="28" fillId="0" borderId="10" xfId="0" applyFont="1" applyBorder="1" applyAlignment="1">
      <alignment vertical="top" wrapText="1"/>
    </xf>
    <xf numFmtId="0" fontId="28" fillId="0" borderId="11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5" fillId="0" borderId="25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13" fillId="0" borderId="15" xfId="0" applyFont="1" applyBorder="1"/>
    <xf numFmtId="0" fontId="20" fillId="0" borderId="98" xfId="0" applyFont="1" applyBorder="1" applyAlignment="1">
      <alignment horizontal="center" vertical="center" wrapText="1"/>
    </xf>
    <xf numFmtId="0" fontId="0" fillId="0" borderId="99" xfId="0" applyBorder="1"/>
    <xf numFmtId="0" fontId="0" fillId="0" borderId="73" xfId="0" applyBorder="1"/>
    <xf numFmtId="0" fontId="13" fillId="0" borderId="43" xfId="0" applyFont="1" applyBorder="1"/>
    <xf numFmtId="0" fontId="13" fillId="0" borderId="100" xfId="0" applyFont="1" applyBorder="1"/>
    <xf numFmtId="0" fontId="13" fillId="0" borderId="44" xfId="0" applyFont="1" applyBorder="1"/>
    <xf numFmtId="0" fontId="23" fillId="3" borderId="39" xfId="0" applyFont="1" applyFill="1" applyBorder="1" applyAlignment="1">
      <alignment horizontal="center" vertical="center" wrapText="1"/>
    </xf>
    <xf numFmtId="0" fontId="13" fillId="0" borderId="40" xfId="0" applyFont="1" applyBorder="1"/>
    <xf numFmtId="0" fontId="13" fillId="0" borderId="41" xfId="0" applyFont="1" applyBorder="1"/>
    <xf numFmtId="0" fontId="15" fillId="3" borderId="39" xfId="0" applyFont="1" applyFill="1" applyBorder="1" applyAlignment="1">
      <alignment horizontal="center" vertical="center" wrapText="1"/>
    </xf>
    <xf numFmtId="0" fontId="13" fillId="0" borderId="52" xfId="0" applyFont="1" applyBorder="1"/>
    <xf numFmtId="49" fontId="64" fillId="0" borderId="21" xfId="0" applyNumberFormat="1" applyFont="1" applyBorder="1" applyAlignment="1">
      <alignment horizontal="left" vertical="center" wrapText="1"/>
    </xf>
    <xf numFmtId="0" fontId="13" fillId="0" borderId="51" xfId="0" applyFont="1" applyBorder="1"/>
    <xf numFmtId="0" fontId="0" fillId="0" borderId="104" xfId="0" applyBorder="1" applyAlignment="1">
      <alignment horizontal="center" vertical="center"/>
    </xf>
    <xf numFmtId="0" fontId="13" fillId="0" borderId="107" xfId="0" applyFont="1" applyBorder="1"/>
    <xf numFmtId="0" fontId="13" fillId="0" borderId="109" xfId="0" applyFont="1" applyBorder="1"/>
    <xf numFmtId="0" fontId="20" fillId="0" borderId="105" xfId="0" applyFont="1" applyBorder="1" applyAlignment="1">
      <alignment horizontal="center" vertical="center"/>
    </xf>
    <xf numFmtId="0" fontId="13" fillId="0" borderId="105" xfId="0" applyFont="1" applyBorder="1"/>
    <xf numFmtId="0" fontId="13" fillId="0" borderId="106" xfId="0" applyFont="1" applyBorder="1"/>
    <xf numFmtId="0" fontId="13" fillId="0" borderId="108" xfId="0" applyFont="1" applyBorder="1"/>
    <xf numFmtId="0" fontId="13" fillId="0" borderId="110" xfId="0" applyFont="1" applyBorder="1"/>
    <xf numFmtId="0" fontId="13" fillId="0" borderId="111" xfId="0" applyFont="1" applyBorder="1"/>
    <xf numFmtId="0" fontId="10" fillId="0" borderId="11" xfId="0" applyFont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32" fillId="0" borderId="82" xfId="0" applyFont="1" applyBorder="1" applyAlignment="1">
      <alignment horizontal="center"/>
    </xf>
    <xf numFmtId="0" fontId="13" fillId="0" borderId="59" xfId="0" applyFont="1" applyBorder="1"/>
    <xf numFmtId="0" fontId="13" fillId="0" borderId="102" xfId="0" applyFont="1" applyBorder="1"/>
    <xf numFmtId="0" fontId="13" fillId="0" borderId="103" xfId="0" applyFont="1" applyBorder="1"/>
    <xf numFmtId="49" fontId="64" fillId="0" borderId="25" xfId="0" applyNumberFormat="1" applyFont="1" applyBorder="1" applyAlignment="1">
      <alignment horizontal="left" vertical="center" wrapText="1"/>
    </xf>
    <xf numFmtId="0" fontId="13" fillId="0" borderId="57" xfId="0" applyFont="1" applyBorder="1"/>
    <xf numFmtId="49" fontId="25" fillId="0" borderId="25" xfId="0" applyNumberFormat="1" applyFont="1" applyBorder="1" applyAlignment="1">
      <alignment horizontal="left" vertical="center" wrapText="1"/>
    </xf>
    <xf numFmtId="49" fontId="25" fillId="0" borderId="93" xfId="0" applyNumberFormat="1" applyFont="1" applyBorder="1" applyAlignment="1">
      <alignment horizontal="center" vertical="center" wrapText="1"/>
    </xf>
    <xf numFmtId="49" fontId="25" fillId="0" borderId="94" xfId="0" applyNumberFormat="1" applyFont="1" applyBorder="1" applyAlignment="1">
      <alignment horizontal="center" vertical="center" wrapText="1"/>
    </xf>
    <xf numFmtId="49" fontId="25" fillId="0" borderId="55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25" fillId="0" borderId="59" xfId="0" applyNumberFormat="1" applyFont="1" applyBorder="1" applyAlignment="1">
      <alignment horizontal="center" vertical="center" wrapText="1"/>
    </xf>
    <xf numFmtId="49" fontId="25" fillId="0" borderId="60" xfId="0" applyNumberFormat="1" applyFont="1" applyBorder="1" applyAlignment="1">
      <alignment horizontal="center" vertical="center" wrapText="1"/>
    </xf>
    <xf numFmtId="49" fontId="25" fillId="0" borderId="53" xfId="0" applyNumberFormat="1" applyFont="1" applyBorder="1" applyAlignment="1">
      <alignment vertical="center" wrapText="1"/>
    </xf>
    <xf numFmtId="0" fontId="13" fillId="0" borderId="56" xfId="0" applyFont="1" applyBorder="1"/>
    <xf numFmtId="49" fontId="25" fillId="0" borderId="30" xfId="0" applyNumberFormat="1" applyFont="1" applyBorder="1" applyAlignment="1">
      <alignment horizontal="center" vertical="center" wrapText="1"/>
    </xf>
    <xf numFmtId="49" fontId="25" fillId="0" borderId="30" xfId="0" applyNumberFormat="1" applyFont="1" applyBorder="1" applyAlignment="1">
      <alignment vertical="center" wrapText="1"/>
    </xf>
    <xf numFmtId="49" fontId="64" fillId="0" borderId="30" xfId="0" applyNumberFormat="1" applyFont="1" applyBorder="1" applyAlignment="1">
      <alignment horizontal="left" vertical="center" wrapText="1"/>
    </xf>
    <xf numFmtId="49" fontId="64" fillId="0" borderId="42" xfId="0" applyNumberFormat="1" applyFont="1" applyBorder="1" applyAlignment="1">
      <alignment horizontal="left" vertical="center" wrapText="1"/>
    </xf>
    <xf numFmtId="49" fontId="25" fillId="0" borderId="42" xfId="0" applyNumberFormat="1" applyFont="1" applyBorder="1" applyAlignment="1">
      <alignment horizontal="center" vertical="center" wrapText="1"/>
    </xf>
    <xf numFmtId="0" fontId="0" fillId="0" borderId="80" xfId="0" applyBorder="1" applyAlignment="1">
      <alignment vertical="center" wrapText="1"/>
    </xf>
    <xf numFmtId="0" fontId="0" fillId="0" borderId="119" xfId="0" applyBorder="1" applyAlignment="1">
      <alignment vertical="center" wrapText="1"/>
    </xf>
    <xf numFmtId="0" fontId="0" fillId="0" borderId="81" xfId="0" applyBorder="1" applyAlignment="1">
      <alignment vertical="center" wrapText="1"/>
    </xf>
    <xf numFmtId="0" fontId="44" fillId="0" borderId="25" xfId="0" applyFont="1" applyBorder="1" applyAlignment="1">
      <alignment vertical="center" wrapText="1"/>
    </xf>
    <xf numFmtId="0" fontId="44" fillId="0" borderId="72" xfId="0" applyFont="1" applyBorder="1" applyAlignment="1">
      <alignment vertical="center" wrapText="1"/>
    </xf>
    <xf numFmtId="0" fontId="44" fillId="0" borderId="27" xfId="0" applyFont="1" applyBorder="1" applyAlignment="1">
      <alignment vertical="center" wrapText="1"/>
    </xf>
    <xf numFmtId="0" fontId="0" fillId="0" borderId="105" xfId="0" applyBorder="1" applyAlignment="1">
      <alignment horizontal="center" vertical="center"/>
    </xf>
    <xf numFmtId="0" fontId="13" fillId="0" borderId="113" xfId="0" applyFont="1" applyBorder="1"/>
    <xf numFmtId="0" fontId="13" fillId="0" borderId="73" xfId="0" applyFont="1" applyBorder="1"/>
    <xf numFmtId="0" fontId="13" fillId="0" borderId="112" xfId="0" applyFont="1" applyBorder="1"/>
    <xf numFmtId="0" fontId="13" fillId="0" borderId="114" xfId="0" applyFont="1" applyBorder="1"/>
    <xf numFmtId="0" fontId="33" fillId="0" borderId="105" xfId="0" applyFont="1" applyBorder="1" applyAlignment="1">
      <alignment horizontal="center" vertical="center"/>
    </xf>
    <xf numFmtId="0" fontId="10" fillId="2" borderId="59" xfId="0" applyFont="1" applyFill="1" applyBorder="1" applyAlignment="1">
      <alignment horizontal="center" vertical="center"/>
    </xf>
    <xf numFmtId="0" fontId="13" fillId="0" borderId="60" xfId="0" applyFont="1" applyBorder="1"/>
    <xf numFmtId="0" fontId="42" fillId="0" borderId="78" xfId="0" applyFont="1" applyBorder="1" applyAlignment="1">
      <alignment vertical="center" wrapText="1"/>
    </xf>
    <xf numFmtId="0" fontId="42" fillId="0" borderId="117" xfId="0" applyFont="1" applyBorder="1" applyAlignment="1">
      <alignment vertical="center" wrapText="1"/>
    </xf>
    <xf numFmtId="0" fontId="42" fillId="0" borderId="79" xfId="0" applyFont="1" applyBorder="1" applyAlignment="1">
      <alignment vertical="center" wrapText="1"/>
    </xf>
    <xf numFmtId="0" fontId="44" fillId="0" borderId="78" xfId="0" applyFont="1" applyBorder="1" applyAlignment="1">
      <alignment vertical="center" wrapText="1"/>
    </xf>
    <xf numFmtId="0" fontId="44" fillId="0" borderId="117" xfId="0" applyFont="1" applyBorder="1" applyAlignment="1">
      <alignment vertical="center" wrapText="1"/>
    </xf>
    <xf numFmtId="0" fontId="44" fillId="0" borderId="79" xfId="0" applyFont="1" applyBorder="1" applyAlignment="1">
      <alignment vertical="center" wrapText="1"/>
    </xf>
    <xf numFmtId="0" fontId="10" fillId="0" borderId="25" xfId="0" applyFont="1" applyBorder="1" applyAlignment="1">
      <alignment horizontal="center"/>
    </xf>
    <xf numFmtId="0" fontId="10" fillId="0" borderId="57" xfId="0" applyFont="1" applyBorder="1" applyAlignment="1">
      <alignment horizontal="center"/>
    </xf>
    <xf numFmtId="49" fontId="9" fillId="0" borderId="39" xfId="0" applyNumberFormat="1" applyFont="1" applyBorder="1" applyAlignment="1">
      <alignment horizontal="center"/>
    </xf>
    <xf numFmtId="49" fontId="9" fillId="0" borderId="52" xfId="0" applyNumberFormat="1" applyFont="1" applyBorder="1" applyAlignment="1">
      <alignment horizontal="center"/>
    </xf>
    <xf numFmtId="0" fontId="34" fillId="3" borderId="61" xfId="0" applyFont="1" applyFill="1" applyBorder="1" applyAlignment="1">
      <alignment horizontal="center" vertical="center"/>
    </xf>
    <xf numFmtId="0" fontId="34" fillId="3" borderId="63" xfId="0" applyFont="1" applyFill="1" applyBorder="1" applyAlignment="1">
      <alignment horizontal="center" vertical="center"/>
    </xf>
    <xf numFmtId="0" fontId="10" fillId="12" borderId="25" xfId="0" applyFont="1" applyFill="1" applyBorder="1" applyAlignment="1">
      <alignment horizontal="center" vertical="center"/>
    </xf>
    <xf numFmtId="0" fontId="45" fillId="0" borderId="58" xfId="0" applyFont="1" applyBorder="1" applyAlignment="1">
      <alignment horizontal="left" wrapText="1"/>
    </xf>
    <xf numFmtId="0" fontId="45" fillId="0" borderId="21" xfId="0" applyFont="1" applyBorder="1" applyAlignment="1">
      <alignment horizontal="left" wrapText="1"/>
    </xf>
    <xf numFmtId="0" fontId="45" fillId="0" borderId="22" xfId="0" applyFont="1" applyBorder="1" applyAlignment="1">
      <alignment horizontal="center" wrapText="1"/>
    </xf>
    <xf numFmtId="0" fontId="0" fillId="0" borderId="58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center" wrapText="1"/>
    </xf>
    <xf numFmtId="0" fontId="10" fillId="13" borderId="25" xfId="0" applyFont="1" applyFill="1" applyBorder="1" applyAlignment="1">
      <alignment horizontal="center" vertical="center"/>
    </xf>
    <xf numFmtId="0" fontId="45" fillId="0" borderId="25" xfId="0" applyFont="1" applyBorder="1" applyAlignment="1">
      <alignment horizontal="center" vertical="center" wrapText="1"/>
    </xf>
    <xf numFmtId="0" fontId="68" fillId="0" borderId="125" xfId="0" applyFont="1" applyBorder="1" applyAlignment="1">
      <alignment horizontal="center"/>
    </xf>
    <xf numFmtId="0" fontId="68" fillId="0" borderId="97" xfId="0" applyFont="1" applyBorder="1" applyAlignment="1">
      <alignment horizontal="center"/>
    </xf>
    <xf numFmtId="0" fontId="68" fillId="0" borderId="66" xfId="0" applyFont="1" applyBorder="1" applyAlignment="1">
      <alignment horizontal="center"/>
    </xf>
    <xf numFmtId="0" fontId="68" fillId="0" borderId="88" xfId="0" applyFont="1" applyBorder="1" applyAlignment="1">
      <alignment horizontal="center"/>
    </xf>
    <xf numFmtId="167" fontId="68" fillId="0" borderId="125" xfId="0" applyNumberFormat="1" applyFont="1" applyBorder="1" applyAlignment="1">
      <alignment horizontal="center" vertical="center"/>
    </xf>
    <xf numFmtId="167" fontId="68" fillId="0" borderId="88" xfId="0" applyNumberFormat="1" applyFont="1" applyBorder="1" applyAlignment="1">
      <alignment horizontal="center" vertical="center"/>
    </xf>
    <xf numFmtId="167" fontId="68" fillId="0" borderId="66" xfId="0" applyNumberFormat="1" applyFont="1" applyBorder="1" applyAlignment="1">
      <alignment horizontal="center" vertical="center"/>
    </xf>
    <xf numFmtId="167" fontId="68" fillId="0" borderId="97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10" fillId="2" borderId="82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13" fillId="0" borderId="62" xfId="0" applyFont="1" applyBorder="1"/>
    <xf numFmtId="0" fontId="32" fillId="0" borderId="10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13" fillId="0" borderId="50" xfId="0" applyFont="1" applyBorder="1"/>
    <xf numFmtId="0" fontId="23" fillId="3" borderId="30" xfId="0" applyFont="1" applyFill="1" applyBorder="1" applyAlignment="1">
      <alignment horizontal="center" vertical="center"/>
    </xf>
    <xf numFmtId="0" fontId="13" fillId="0" borderId="91" xfId="0" applyFont="1" applyBorder="1"/>
    <xf numFmtId="0" fontId="23" fillId="3" borderId="30" xfId="0" applyFont="1" applyFill="1" applyBorder="1" applyAlignment="1">
      <alignment horizontal="center" vertical="center" wrapText="1"/>
    </xf>
    <xf numFmtId="0" fontId="47" fillId="3" borderId="30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/>
    </xf>
    <xf numFmtId="0" fontId="10" fillId="12" borderId="93" xfId="0" applyFont="1" applyFill="1" applyBorder="1" applyAlignment="1">
      <alignment horizontal="center" vertical="center"/>
    </xf>
    <xf numFmtId="0" fontId="13" fillId="0" borderId="94" xfId="0" applyFont="1" applyBorder="1"/>
    <xf numFmtId="0" fontId="13" fillId="0" borderId="95" xfId="0" applyFont="1" applyBorder="1"/>
    <xf numFmtId="0" fontId="12" fillId="0" borderId="25" xfId="0" applyFont="1" applyBorder="1" applyAlignment="1">
      <alignment wrapText="1"/>
    </xf>
    <xf numFmtId="0" fontId="47" fillId="3" borderId="54" xfId="0" applyFont="1" applyFill="1" applyBorder="1" applyAlignment="1">
      <alignment horizontal="center" vertical="center" wrapText="1"/>
    </xf>
    <xf numFmtId="0" fontId="13" fillId="0" borderId="46" xfId="0" applyFont="1" applyBorder="1"/>
    <xf numFmtId="0" fontId="13" fillId="0" borderId="96" xfId="0" applyFont="1" applyBorder="1"/>
    <xf numFmtId="0" fontId="13" fillId="0" borderId="37" xfId="0" applyFont="1" applyBorder="1"/>
    <xf numFmtId="0" fontId="12" fillId="0" borderId="25" xfId="0" applyFont="1" applyBorder="1"/>
    <xf numFmtId="1" fontId="0" fillId="2" borderId="30" xfId="0" applyNumberFormat="1" applyFill="1" applyBorder="1" applyAlignment="1">
      <alignment horizontal="center" vertical="center"/>
    </xf>
    <xf numFmtId="0" fontId="25" fillId="2" borderId="30" xfId="0" applyFont="1" applyFill="1" applyBorder="1" applyAlignment="1">
      <alignment horizontal="center" vertical="center" wrapText="1"/>
    </xf>
    <xf numFmtId="1" fontId="0" fillId="0" borderId="30" xfId="0" applyNumberForma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12" borderId="54" xfId="0" applyFont="1" applyFill="1" applyBorder="1" applyAlignment="1">
      <alignment horizontal="center" vertical="center"/>
    </xf>
    <xf numFmtId="0" fontId="13" fillId="0" borderId="45" xfId="0" applyFont="1" applyBorder="1"/>
    <xf numFmtId="0" fontId="25" fillId="0" borderId="42" xfId="0" applyFont="1" applyBorder="1" applyAlignment="1">
      <alignment horizontal="center" vertical="center" wrapText="1"/>
    </xf>
    <xf numFmtId="1" fontId="0" fillId="0" borderId="42" xfId="0" applyNumberFormat="1" applyBorder="1" applyAlignment="1">
      <alignment horizontal="center" vertical="center"/>
    </xf>
    <xf numFmtId="0" fontId="25" fillId="2" borderId="31" xfId="0" applyFont="1" applyFill="1" applyBorder="1" applyAlignment="1">
      <alignment horizontal="center" vertical="center" wrapText="1"/>
    </xf>
    <xf numFmtId="0" fontId="25" fillId="2" borderId="42" xfId="0" applyFont="1" applyFill="1" applyBorder="1" applyAlignment="1">
      <alignment horizontal="center" vertical="center" wrapText="1"/>
    </xf>
    <xf numFmtId="1" fontId="0" fillId="0" borderId="31" xfId="0" applyNumberFormat="1" applyBorder="1" applyAlignment="1">
      <alignment horizontal="center" vertical="center"/>
    </xf>
    <xf numFmtId="49" fontId="25" fillId="2" borderId="25" xfId="0" applyNumberFormat="1" applyFont="1" applyFill="1" applyBorder="1" applyAlignment="1">
      <alignment horizontal="center" vertical="center" wrapText="1"/>
    </xf>
    <xf numFmtId="0" fontId="54" fillId="16" borderId="0" xfId="0" applyFont="1" applyFill="1" applyAlignment="1">
      <alignment horizontal="center"/>
    </xf>
    <xf numFmtId="0" fontId="53" fillId="0" borderId="10" xfId="0" applyFont="1" applyBorder="1" applyAlignment="1">
      <alignment horizontal="center" vertical="center" wrapText="1"/>
    </xf>
    <xf numFmtId="9" fontId="68" fillId="11" borderId="75" xfId="0" applyNumberFormat="1" applyFont="1" applyFill="1" applyBorder="1"/>
  </cellXfs>
  <cellStyles count="2">
    <cellStyle name="Hiperlink" xfId="1" builtinId="8"/>
    <cellStyle name="Normal" xfId="0" builtinId="0"/>
  </cellStyles>
  <dxfs count="38">
    <dxf>
      <fill>
        <patternFill patternType="solid">
          <fgColor rgb="FFA8D08D"/>
          <bgColor rgb="FFA8D08D"/>
        </patternFill>
      </fill>
    </dxf>
    <dxf>
      <fill>
        <patternFill patternType="solid">
          <fgColor rgb="FFC00000"/>
          <bgColor rgb="FFC00000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C00000"/>
          <bgColor rgb="FFC00000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C00000"/>
          <bgColor rgb="FFC00000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rgb="FFD9E2F3"/>
          <bgColor rgb="FFD9E2F3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color theme="0"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1</xdr:row>
      <xdr:rowOff>111125</xdr:rowOff>
    </xdr:from>
    <xdr:to>
      <xdr:col>3</xdr:col>
      <xdr:colOff>482282</xdr:colOff>
      <xdr:row>4</xdr:row>
      <xdr:rowOff>17740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F43DC58-75E7-4100-938D-66C35E060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812" y="301625"/>
          <a:ext cx="2000250" cy="5536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152400</xdr:rowOff>
    </xdr:from>
    <xdr:to>
      <xdr:col>3</xdr:col>
      <xdr:colOff>742950</xdr:colOff>
      <xdr:row>4</xdr:row>
      <xdr:rowOff>86955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4F640AF-E6A3-4D0E-9493-E15696127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42900"/>
          <a:ext cx="2000250" cy="5536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142875</xdr:rowOff>
    </xdr:from>
    <xdr:to>
      <xdr:col>2</xdr:col>
      <xdr:colOff>1219200</xdr:colOff>
      <xdr:row>4</xdr:row>
      <xdr:rowOff>107910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949EBAA-D068-4B7A-8FEF-B97DCA31B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33375"/>
          <a:ext cx="2000250" cy="553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123825</xdr:rowOff>
    </xdr:from>
    <xdr:to>
      <xdr:col>2</xdr:col>
      <xdr:colOff>1000125</xdr:colOff>
      <xdr:row>4</xdr:row>
      <xdr:rowOff>67905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C2930B6-29AC-42EC-8CCF-A7B111DA1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314325"/>
          <a:ext cx="2000250" cy="5536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85724</xdr:colOff>
      <xdr:row>1</xdr:row>
      <xdr:rowOff>133350</xdr:rowOff>
    </xdr:from>
    <xdr:to>
      <xdr:col>2</xdr:col>
      <xdr:colOff>701610</xdr:colOff>
      <xdr:row>4</xdr:row>
      <xdr:rowOff>205740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3373714-0CDB-4D95-98B1-8946BCC3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333375"/>
          <a:ext cx="2339911" cy="6477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95249</xdr:colOff>
      <xdr:row>1</xdr:row>
      <xdr:rowOff>116417</xdr:rowOff>
    </xdr:from>
    <xdr:to>
      <xdr:col>2</xdr:col>
      <xdr:colOff>640715</xdr:colOff>
      <xdr:row>4</xdr:row>
      <xdr:rowOff>67392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B2A1350-9E61-47AA-8D67-77188C5E5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6" y="317500"/>
          <a:ext cx="2624667" cy="72652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104774</xdr:colOff>
      <xdr:row>1</xdr:row>
      <xdr:rowOff>85725</xdr:rowOff>
    </xdr:from>
    <xdr:to>
      <xdr:col>1</xdr:col>
      <xdr:colOff>2303233</xdr:colOff>
      <xdr:row>4</xdr:row>
      <xdr:rowOff>133350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76A3226-9156-4EEF-A9E1-C5E9F80BF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209550"/>
          <a:ext cx="2202269" cy="609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152400</xdr:colOff>
      <xdr:row>1</xdr:row>
      <xdr:rowOff>9525</xdr:rowOff>
    </xdr:from>
    <xdr:ext cx="1771650" cy="7048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38100</xdr:colOff>
      <xdr:row>7</xdr:row>
      <xdr:rowOff>19050</xdr:rowOff>
    </xdr:from>
    <xdr:ext cx="323850" cy="276225"/>
    <xdr:pic>
      <xdr:nvPicPr>
        <xdr:cNvPr id="3" name="image3.png" title="Imagem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152400</xdr:colOff>
      <xdr:row>1</xdr:row>
      <xdr:rowOff>9525</xdr:rowOff>
    </xdr:from>
    <xdr:ext cx="1771650" cy="7334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19050</xdr:rowOff>
    </xdr:from>
    <xdr:ext cx="1724025" cy="714375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1</xdr:row>
      <xdr:rowOff>19050</xdr:rowOff>
    </xdr:from>
    <xdr:ext cx="1609725" cy="666750"/>
    <xdr:pic>
      <xdr:nvPicPr>
        <xdr:cNvPr id="2" name="image1.jpg" title="Imagem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76199</xdr:colOff>
      <xdr:row>7</xdr:row>
      <xdr:rowOff>123824</xdr:rowOff>
    </xdr:from>
    <xdr:ext cx="371475" cy="361951"/>
    <xdr:pic>
      <xdr:nvPicPr>
        <xdr:cNvPr id="3" name="image3.png" title="Imagem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10800000" flipV="1">
          <a:off x="14363699" y="1381124"/>
          <a:ext cx="371475" cy="361951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38100</xdr:colOff>
      <xdr:row>1</xdr:row>
      <xdr:rowOff>95250</xdr:rowOff>
    </xdr:from>
    <xdr:to>
      <xdr:col>2</xdr:col>
      <xdr:colOff>1638300</xdr:colOff>
      <xdr:row>4</xdr:row>
      <xdr:rowOff>77430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2BBF004-E4CF-41DD-A31B-A98BEEDCF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09550"/>
          <a:ext cx="2000250" cy="55368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114300</xdr:rowOff>
    </xdr:from>
    <xdr:to>
      <xdr:col>2</xdr:col>
      <xdr:colOff>1653540</xdr:colOff>
      <xdr:row>4</xdr:row>
      <xdr:rowOff>92670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C91E6C8-7C94-4AD3-BCF4-D2E0906A1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04800"/>
          <a:ext cx="2000250" cy="55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app.powerbi.com/view?r=eyJrIjoiOThjYTVkMmMtZTBiYy00M2EzLWJlMTMtYWVjZTgxZjRhMTQzIiwidCI6ImI1ZGEzMWMzLTRjOWItNDFlNC04ZTYyLWRkZjNhZDczMGE3MSJ9" TargetMode="External"/><Relationship Id="rId1" Type="http://schemas.openxmlformats.org/officeDocument/2006/relationships/hyperlink" Target="https://app.powerbi.com/view?r=eyJrIjoiYTg1YjViY2ItMmVmZS00ZGExLWE1NjktMzExNDEwZjY1MzQ2IiwidCI6ImI1ZGEzMWMzLTRjOWItNDFlNC04ZTYyLWRkZjNhZDczMGE3MSJ9" TargetMode="External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/>
  <dimension ref="A1:B1000"/>
  <sheetViews>
    <sheetView workbookViewId="0">
      <selection activeCell="B17" sqref="B17"/>
    </sheetView>
  </sheetViews>
  <sheetFormatPr defaultColWidth="14.44140625" defaultRowHeight="15" customHeight="1"/>
  <cols>
    <col min="1" max="1" width="38.109375" customWidth="1"/>
    <col min="2" max="2" width="14.33203125" customWidth="1"/>
    <col min="3" max="26" width="8.6640625" customWidth="1"/>
  </cols>
  <sheetData>
    <row r="1" spans="1:2" ht="14.4">
      <c r="A1" s="3" t="s">
        <v>0</v>
      </c>
      <c r="B1" s="3" t="s">
        <v>1</v>
      </c>
    </row>
    <row r="2" spans="1:2" ht="14.4">
      <c r="A2" s="4" t="s">
        <v>2</v>
      </c>
      <c r="B2" s="3">
        <v>1</v>
      </c>
    </row>
    <row r="3" spans="1:2" ht="14.4">
      <c r="A3" s="4" t="s">
        <v>3</v>
      </c>
      <c r="B3" s="3">
        <v>2</v>
      </c>
    </row>
    <row r="4" spans="1:2" ht="14.4">
      <c r="A4" s="4" t="s">
        <v>4</v>
      </c>
      <c r="B4" s="3">
        <v>3</v>
      </c>
    </row>
    <row r="5" spans="1:2" ht="14.4">
      <c r="A5" s="4" t="s">
        <v>5</v>
      </c>
      <c r="B5" s="3">
        <v>4</v>
      </c>
    </row>
    <row r="6" spans="1:2" ht="14.4">
      <c r="A6" s="4" t="s">
        <v>6</v>
      </c>
      <c r="B6" s="3">
        <v>5</v>
      </c>
    </row>
    <row r="7" spans="1:2" ht="14.4">
      <c r="A7" s="4" t="s">
        <v>7</v>
      </c>
      <c r="B7" s="3" t="s">
        <v>8</v>
      </c>
    </row>
    <row r="8" spans="1:2" ht="14.4">
      <c r="A8" s="4" t="s">
        <v>9</v>
      </c>
      <c r="B8" s="3">
        <v>9</v>
      </c>
    </row>
    <row r="9" spans="1:2" ht="14.4">
      <c r="A9" s="4" t="s">
        <v>10</v>
      </c>
      <c r="B9" s="3">
        <v>10</v>
      </c>
    </row>
    <row r="10" spans="1:2" ht="14.4">
      <c r="A10" s="4" t="s">
        <v>11</v>
      </c>
      <c r="B10" s="3">
        <v>11</v>
      </c>
    </row>
    <row r="11" spans="1:2" ht="14.4">
      <c r="B11" s="5"/>
    </row>
    <row r="12" spans="1:2" ht="14.4">
      <c r="B12" s="5"/>
    </row>
    <row r="13" spans="1:2" ht="14.4">
      <c r="B13" s="5"/>
    </row>
    <row r="14" spans="1:2" ht="14.4">
      <c r="B14" s="5"/>
    </row>
    <row r="15" spans="1:2" ht="14.4">
      <c r="B15" s="5"/>
    </row>
    <row r="16" spans="1:2" ht="14.4">
      <c r="B16" s="5"/>
    </row>
    <row r="17" spans="2:2" ht="14.4">
      <c r="B17" s="5"/>
    </row>
    <row r="18" spans="2:2" ht="14.4">
      <c r="B18" s="5"/>
    </row>
    <row r="19" spans="2:2" ht="14.4">
      <c r="B19" s="5"/>
    </row>
    <row r="20" spans="2:2" ht="14.4">
      <c r="B20" s="5"/>
    </row>
    <row r="21" spans="2:2" ht="15.75" customHeight="1">
      <c r="B21" s="5"/>
    </row>
    <row r="22" spans="2:2" ht="15.75" customHeight="1">
      <c r="B22" s="5"/>
    </row>
    <row r="23" spans="2:2" ht="15.75" customHeight="1">
      <c r="B23" s="5"/>
    </row>
    <row r="24" spans="2:2" ht="15.75" customHeight="1">
      <c r="B24" s="5"/>
    </row>
    <row r="25" spans="2:2" ht="15.75" customHeight="1">
      <c r="B25" s="5"/>
    </row>
    <row r="26" spans="2:2" ht="15.75" customHeight="1">
      <c r="B26" s="5"/>
    </row>
    <row r="27" spans="2:2" ht="15.75" customHeight="1">
      <c r="B27" s="5"/>
    </row>
    <row r="28" spans="2:2" ht="15.75" customHeight="1">
      <c r="B28" s="5"/>
    </row>
    <row r="29" spans="2:2" ht="15.75" customHeight="1">
      <c r="B29" s="5"/>
    </row>
    <row r="30" spans="2:2" ht="15.75" customHeight="1">
      <c r="B30" s="5"/>
    </row>
    <row r="31" spans="2:2" ht="15.75" customHeight="1">
      <c r="B31" s="5"/>
    </row>
    <row r="32" spans="2:2" ht="15.75" customHeight="1">
      <c r="B32" s="5"/>
    </row>
    <row r="33" spans="2:2" ht="15.75" customHeight="1">
      <c r="B33" s="5"/>
    </row>
    <row r="34" spans="2:2" ht="15.75" customHeight="1">
      <c r="B34" s="5"/>
    </row>
    <row r="35" spans="2:2" ht="15.75" customHeight="1">
      <c r="B35" s="5"/>
    </row>
    <row r="36" spans="2:2" ht="15.75" customHeight="1">
      <c r="B36" s="5"/>
    </row>
    <row r="37" spans="2:2" ht="15.75" customHeight="1">
      <c r="B37" s="5"/>
    </row>
    <row r="38" spans="2:2" ht="15.75" customHeight="1">
      <c r="B38" s="5"/>
    </row>
    <row r="39" spans="2:2" ht="15.75" customHeight="1">
      <c r="B39" s="5"/>
    </row>
    <row r="40" spans="2:2" ht="15.75" customHeight="1">
      <c r="B40" s="5"/>
    </row>
    <row r="41" spans="2:2" ht="15.75" customHeight="1">
      <c r="B41" s="5"/>
    </row>
    <row r="42" spans="2:2" ht="15.75" customHeight="1">
      <c r="B42" s="5"/>
    </row>
    <row r="43" spans="2:2" ht="15.75" customHeight="1">
      <c r="B43" s="5"/>
    </row>
    <row r="44" spans="2:2" ht="15.75" customHeight="1">
      <c r="B44" s="5"/>
    </row>
    <row r="45" spans="2:2" ht="15.75" customHeight="1">
      <c r="B45" s="5"/>
    </row>
    <row r="46" spans="2:2" ht="15.75" customHeight="1">
      <c r="B46" s="5"/>
    </row>
    <row r="47" spans="2:2" ht="15.75" customHeight="1">
      <c r="B47" s="5"/>
    </row>
    <row r="48" spans="2:2" ht="15.75" customHeight="1">
      <c r="B48" s="5"/>
    </row>
    <row r="49" spans="2:2" ht="15.75" customHeight="1">
      <c r="B49" s="5"/>
    </row>
    <row r="50" spans="2:2" ht="15.75" customHeight="1">
      <c r="B50" s="5"/>
    </row>
    <row r="51" spans="2:2" ht="15.75" customHeight="1">
      <c r="B51" s="5"/>
    </row>
    <row r="52" spans="2:2" ht="15.75" customHeight="1">
      <c r="B52" s="5"/>
    </row>
    <row r="53" spans="2:2" ht="15.75" customHeight="1">
      <c r="B53" s="5"/>
    </row>
    <row r="54" spans="2:2" ht="15.75" customHeight="1">
      <c r="B54" s="5"/>
    </row>
    <row r="55" spans="2:2" ht="15.75" customHeight="1">
      <c r="B55" s="5"/>
    </row>
    <row r="56" spans="2:2" ht="15.75" customHeight="1">
      <c r="B56" s="5"/>
    </row>
    <row r="57" spans="2:2" ht="15.75" customHeight="1">
      <c r="B57" s="5"/>
    </row>
    <row r="58" spans="2:2" ht="15.75" customHeight="1">
      <c r="B58" s="5"/>
    </row>
    <row r="59" spans="2:2" ht="15.75" customHeight="1">
      <c r="B59" s="5"/>
    </row>
    <row r="60" spans="2:2" ht="15.75" customHeight="1">
      <c r="B60" s="5"/>
    </row>
    <row r="61" spans="2:2" ht="15.75" customHeight="1">
      <c r="B61" s="5"/>
    </row>
    <row r="62" spans="2:2" ht="15.75" customHeight="1">
      <c r="B62" s="5"/>
    </row>
    <row r="63" spans="2:2" ht="15.75" customHeight="1">
      <c r="B63" s="5"/>
    </row>
    <row r="64" spans="2:2" ht="15.75" customHeight="1">
      <c r="B64" s="5"/>
    </row>
    <row r="65" spans="2:2" ht="15.75" customHeight="1">
      <c r="B65" s="5"/>
    </row>
    <row r="66" spans="2:2" ht="15.75" customHeight="1">
      <c r="B66" s="5"/>
    </row>
    <row r="67" spans="2:2" ht="15.75" customHeight="1">
      <c r="B67" s="5"/>
    </row>
    <row r="68" spans="2:2" ht="15.75" customHeight="1">
      <c r="B68" s="5"/>
    </row>
    <row r="69" spans="2:2" ht="15.75" customHeight="1">
      <c r="B69" s="5"/>
    </row>
    <row r="70" spans="2:2" ht="15.75" customHeight="1">
      <c r="B70" s="5"/>
    </row>
    <row r="71" spans="2:2" ht="15.75" customHeight="1">
      <c r="B71" s="5"/>
    </row>
    <row r="72" spans="2:2" ht="15.75" customHeight="1">
      <c r="B72" s="5"/>
    </row>
    <row r="73" spans="2:2" ht="15.75" customHeight="1">
      <c r="B73" s="5"/>
    </row>
    <row r="74" spans="2:2" ht="15.75" customHeight="1">
      <c r="B74" s="5"/>
    </row>
    <row r="75" spans="2:2" ht="15.75" customHeight="1">
      <c r="B75" s="5"/>
    </row>
    <row r="76" spans="2:2" ht="15.75" customHeight="1">
      <c r="B76" s="5"/>
    </row>
    <row r="77" spans="2:2" ht="15.75" customHeight="1">
      <c r="B77" s="5"/>
    </row>
    <row r="78" spans="2:2" ht="15.75" customHeight="1">
      <c r="B78" s="5"/>
    </row>
    <row r="79" spans="2:2" ht="15.75" customHeight="1">
      <c r="B79" s="5"/>
    </row>
    <row r="80" spans="2:2" ht="15.75" customHeight="1">
      <c r="B80" s="5"/>
    </row>
    <row r="81" spans="2:2" ht="15.75" customHeight="1">
      <c r="B81" s="5"/>
    </row>
    <row r="82" spans="2:2" ht="15.75" customHeight="1">
      <c r="B82" s="5"/>
    </row>
    <row r="83" spans="2:2" ht="15.75" customHeight="1">
      <c r="B83" s="5"/>
    </row>
    <row r="84" spans="2:2" ht="15.75" customHeight="1">
      <c r="B84" s="5"/>
    </row>
    <row r="85" spans="2:2" ht="15.75" customHeight="1">
      <c r="B85" s="5"/>
    </row>
    <row r="86" spans="2:2" ht="15.75" customHeight="1">
      <c r="B86" s="5"/>
    </row>
    <row r="87" spans="2:2" ht="15.75" customHeight="1">
      <c r="B87" s="5"/>
    </row>
    <row r="88" spans="2:2" ht="15.75" customHeight="1">
      <c r="B88" s="5"/>
    </row>
    <row r="89" spans="2:2" ht="15.75" customHeight="1">
      <c r="B89" s="5"/>
    </row>
    <row r="90" spans="2:2" ht="15.75" customHeight="1">
      <c r="B90" s="5"/>
    </row>
    <row r="91" spans="2:2" ht="15.75" customHeight="1">
      <c r="B91" s="5"/>
    </row>
    <row r="92" spans="2:2" ht="15.75" customHeight="1">
      <c r="B92" s="5"/>
    </row>
    <row r="93" spans="2:2" ht="15.75" customHeight="1">
      <c r="B93" s="5"/>
    </row>
    <row r="94" spans="2:2" ht="15.75" customHeight="1">
      <c r="B94" s="5"/>
    </row>
    <row r="95" spans="2:2" ht="15.75" customHeight="1">
      <c r="B95" s="5"/>
    </row>
    <row r="96" spans="2:2" ht="15.75" customHeight="1">
      <c r="B96" s="5"/>
    </row>
    <row r="97" spans="2:2" ht="15.75" customHeight="1">
      <c r="B97" s="5"/>
    </row>
    <row r="98" spans="2:2" ht="15.75" customHeight="1">
      <c r="B98" s="5"/>
    </row>
    <row r="99" spans="2:2" ht="15.75" customHeight="1">
      <c r="B99" s="5"/>
    </row>
    <row r="100" spans="2:2" ht="15.75" customHeight="1">
      <c r="B100" s="5"/>
    </row>
    <row r="101" spans="2:2" ht="15.75" customHeight="1">
      <c r="B101" s="5"/>
    </row>
    <row r="102" spans="2:2" ht="15.75" customHeight="1">
      <c r="B102" s="5"/>
    </row>
    <row r="103" spans="2:2" ht="15.75" customHeight="1">
      <c r="B103" s="5"/>
    </row>
    <row r="104" spans="2:2" ht="15.75" customHeight="1">
      <c r="B104" s="5"/>
    </row>
    <row r="105" spans="2:2" ht="15.75" customHeight="1">
      <c r="B105" s="5"/>
    </row>
    <row r="106" spans="2:2" ht="15.75" customHeight="1">
      <c r="B106" s="5"/>
    </row>
    <row r="107" spans="2:2" ht="15.75" customHeight="1">
      <c r="B107" s="5"/>
    </row>
    <row r="108" spans="2:2" ht="15.75" customHeight="1">
      <c r="B108" s="5"/>
    </row>
    <row r="109" spans="2:2" ht="15.75" customHeight="1">
      <c r="B109" s="5"/>
    </row>
    <row r="110" spans="2:2" ht="15.75" customHeight="1">
      <c r="B110" s="5"/>
    </row>
    <row r="111" spans="2:2" ht="15.75" customHeight="1">
      <c r="B111" s="5"/>
    </row>
    <row r="112" spans="2:2" ht="15.75" customHeight="1">
      <c r="B112" s="5"/>
    </row>
    <row r="113" spans="2:2" ht="15.75" customHeight="1">
      <c r="B113" s="5"/>
    </row>
    <row r="114" spans="2:2" ht="15.75" customHeight="1">
      <c r="B114" s="5"/>
    </row>
    <row r="115" spans="2:2" ht="15.75" customHeight="1">
      <c r="B115" s="5"/>
    </row>
    <row r="116" spans="2:2" ht="15.75" customHeight="1">
      <c r="B116" s="5"/>
    </row>
    <row r="117" spans="2:2" ht="15.75" customHeight="1">
      <c r="B117" s="5"/>
    </row>
    <row r="118" spans="2:2" ht="15.75" customHeight="1">
      <c r="B118" s="5"/>
    </row>
    <row r="119" spans="2:2" ht="15.75" customHeight="1">
      <c r="B119" s="5"/>
    </row>
    <row r="120" spans="2:2" ht="15.75" customHeight="1">
      <c r="B120" s="5"/>
    </row>
    <row r="121" spans="2:2" ht="15.75" customHeight="1">
      <c r="B121" s="5"/>
    </row>
    <row r="122" spans="2:2" ht="15.75" customHeight="1">
      <c r="B122" s="5"/>
    </row>
    <row r="123" spans="2:2" ht="15.75" customHeight="1">
      <c r="B123" s="5"/>
    </row>
    <row r="124" spans="2:2" ht="15.75" customHeight="1">
      <c r="B124" s="5"/>
    </row>
    <row r="125" spans="2:2" ht="15.75" customHeight="1">
      <c r="B125" s="5"/>
    </row>
    <row r="126" spans="2:2" ht="15.75" customHeight="1">
      <c r="B126" s="5"/>
    </row>
    <row r="127" spans="2:2" ht="15.75" customHeight="1">
      <c r="B127" s="5"/>
    </row>
    <row r="128" spans="2:2" ht="15.75" customHeight="1">
      <c r="B128" s="5"/>
    </row>
    <row r="129" spans="2:2" ht="15.75" customHeight="1">
      <c r="B129" s="5"/>
    </row>
    <row r="130" spans="2:2" ht="15.75" customHeight="1">
      <c r="B130" s="5"/>
    </row>
    <row r="131" spans="2:2" ht="15.75" customHeight="1">
      <c r="B131" s="5"/>
    </row>
    <row r="132" spans="2:2" ht="15.75" customHeight="1">
      <c r="B132" s="5"/>
    </row>
    <row r="133" spans="2:2" ht="15.75" customHeight="1">
      <c r="B133" s="5"/>
    </row>
    <row r="134" spans="2:2" ht="15.75" customHeight="1">
      <c r="B134" s="5"/>
    </row>
    <row r="135" spans="2:2" ht="15.75" customHeight="1">
      <c r="B135" s="5"/>
    </row>
    <row r="136" spans="2:2" ht="15.75" customHeight="1">
      <c r="B136" s="5"/>
    </row>
    <row r="137" spans="2:2" ht="15.75" customHeight="1">
      <c r="B137" s="5"/>
    </row>
    <row r="138" spans="2:2" ht="15.75" customHeight="1">
      <c r="B138" s="5"/>
    </row>
    <row r="139" spans="2:2" ht="15.75" customHeight="1">
      <c r="B139" s="5"/>
    </row>
    <row r="140" spans="2:2" ht="15.75" customHeight="1">
      <c r="B140" s="5"/>
    </row>
    <row r="141" spans="2:2" ht="15.75" customHeight="1">
      <c r="B141" s="5"/>
    </row>
    <row r="142" spans="2:2" ht="15.75" customHeight="1">
      <c r="B142" s="5"/>
    </row>
    <row r="143" spans="2:2" ht="15.75" customHeight="1">
      <c r="B143" s="5"/>
    </row>
    <row r="144" spans="2:2" ht="15.75" customHeight="1">
      <c r="B144" s="5"/>
    </row>
    <row r="145" spans="2:2" ht="15.75" customHeight="1">
      <c r="B145" s="5"/>
    </row>
    <row r="146" spans="2:2" ht="15.75" customHeight="1">
      <c r="B146" s="5"/>
    </row>
    <row r="147" spans="2:2" ht="15.75" customHeight="1">
      <c r="B147" s="5"/>
    </row>
    <row r="148" spans="2:2" ht="15.75" customHeight="1">
      <c r="B148" s="5"/>
    </row>
    <row r="149" spans="2:2" ht="15.75" customHeight="1">
      <c r="B149" s="5"/>
    </row>
    <row r="150" spans="2:2" ht="15.75" customHeight="1">
      <c r="B150" s="5"/>
    </row>
    <row r="151" spans="2:2" ht="15.75" customHeight="1">
      <c r="B151" s="5"/>
    </row>
    <row r="152" spans="2:2" ht="15.75" customHeight="1">
      <c r="B152" s="5"/>
    </row>
    <row r="153" spans="2:2" ht="15.75" customHeight="1">
      <c r="B153" s="5"/>
    </row>
    <row r="154" spans="2:2" ht="15.75" customHeight="1">
      <c r="B154" s="5"/>
    </row>
    <row r="155" spans="2:2" ht="15.75" customHeight="1">
      <c r="B155" s="5"/>
    </row>
    <row r="156" spans="2:2" ht="15.75" customHeight="1">
      <c r="B156" s="5"/>
    </row>
    <row r="157" spans="2:2" ht="15.75" customHeight="1">
      <c r="B157" s="5"/>
    </row>
    <row r="158" spans="2:2" ht="15.75" customHeight="1">
      <c r="B158" s="5"/>
    </row>
    <row r="159" spans="2:2" ht="15.75" customHeight="1">
      <c r="B159" s="5"/>
    </row>
    <row r="160" spans="2:2" ht="15.75" customHeight="1">
      <c r="B160" s="5"/>
    </row>
    <row r="161" spans="2:2" ht="15.75" customHeight="1">
      <c r="B161" s="5"/>
    </row>
    <row r="162" spans="2:2" ht="15.75" customHeight="1">
      <c r="B162" s="5"/>
    </row>
    <row r="163" spans="2:2" ht="15.75" customHeight="1">
      <c r="B163" s="5"/>
    </row>
    <row r="164" spans="2:2" ht="15.75" customHeight="1">
      <c r="B164" s="5"/>
    </row>
    <row r="165" spans="2:2" ht="15.75" customHeight="1">
      <c r="B165" s="5"/>
    </row>
    <row r="166" spans="2:2" ht="15.75" customHeight="1">
      <c r="B166" s="5"/>
    </row>
    <row r="167" spans="2:2" ht="15.75" customHeight="1">
      <c r="B167" s="5"/>
    </row>
    <row r="168" spans="2:2" ht="15.75" customHeight="1">
      <c r="B168" s="5"/>
    </row>
    <row r="169" spans="2:2" ht="15.75" customHeight="1">
      <c r="B169" s="5"/>
    </row>
    <row r="170" spans="2:2" ht="15.75" customHeight="1">
      <c r="B170" s="5"/>
    </row>
    <row r="171" spans="2:2" ht="15.75" customHeight="1">
      <c r="B171" s="5"/>
    </row>
    <row r="172" spans="2:2" ht="15.75" customHeight="1">
      <c r="B172" s="5"/>
    </row>
    <row r="173" spans="2:2" ht="15.75" customHeight="1">
      <c r="B173" s="5"/>
    </row>
    <row r="174" spans="2:2" ht="15.75" customHeight="1">
      <c r="B174" s="5"/>
    </row>
    <row r="175" spans="2:2" ht="15.75" customHeight="1">
      <c r="B175" s="5"/>
    </row>
    <row r="176" spans="2:2" ht="15.75" customHeight="1">
      <c r="B176" s="5"/>
    </row>
    <row r="177" spans="2:2" ht="15.75" customHeight="1">
      <c r="B177" s="5"/>
    </row>
    <row r="178" spans="2:2" ht="15.75" customHeight="1">
      <c r="B178" s="5"/>
    </row>
    <row r="179" spans="2:2" ht="15.75" customHeight="1">
      <c r="B179" s="5"/>
    </row>
    <row r="180" spans="2:2" ht="15.75" customHeight="1">
      <c r="B180" s="5"/>
    </row>
    <row r="181" spans="2:2" ht="15.75" customHeight="1">
      <c r="B181" s="5"/>
    </row>
    <row r="182" spans="2:2" ht="15.75" customHeight="1">
      <c r="B182" s="5"/>
    </row>
    <row r="183" spans="2:2" ht="15.75" customHeight="1">
      <c r="B183" s="5"/>
    </row>
    <row r="184" spans="2:2" ht="15.75" customHeight="1">
      <c r="B184" s="5"/>
    </row>
    <row r="185" spans="2:2" ht="15.75" customHeight="1">
      <c r="B185" s="5"/>
    </row>
    <row r="186" spans="2:2" ht="15.75" customHeight="1">
      <c r="B186" s="5"/>
    </row>
    <row r="187" spans="2:2" ht="15.75" customHeight="1">
      <c r="B187" s="5"/>
    </row>
    <row r="188" spans="2:2" ht="15.75" customHeight="1">
      <c r="B188" s="5"/>
    </row>
    <row r="189" spans="2:2" ht="15.75" customHeight="1">
      <c r="B189" s="5"/>
    </row>
    <row r="190" spans="2:2" ht="15.75" customHeight="1">
      <c r="B190" s="5"/>
    </row>
    <row r="191" spans="2:2" ht="15.75" customHeight="1">
      <c r="B191" s="5"/>
    </row>
    <row r="192" spans="2:2" ht="15.75" customHeight="1">
      <c r="B192" s="5"/>
    </row>
    <row r="193" spans="2:2" ht="15.75" customHeight="1">
      <c r="B193" s="5"/>
    </row>
    <row r="194" spans="2:2" ht="15.75" customHeight="1">
      <c r="B194" s="5"/>
    </row>
    <row r="195" spans="2:2" ht="15.75" customHeight="1">
      <c r="B195" s="5"/>
    </row>
    <row r="196" spans="2:2" ht="15.75" customHeight="1">
      <c r="B196" s="5"/>
    </row>
    <row r="197" spans="2:2" ht="15.75" customHeight="1">
      <c r="B197" s="5"/>
    </row>
    <row r="198" spans="2:2" ht="15.75" customHeight="1">
      <c r="B198" s="5"/>
    </row>
    <row r="199" spans="2:2" ht="15.75" customHeight="1">
      <c r="B199" s="5"/>
    </row>
    <row r="200" spans="2:2" ht="15.75" customHeight="1">
      <c r="B200" s="5"/>
    </row>
    <row r="201" spans="2:2" ht="15.75" customHeight="1">
      <c r="B201" s="5"/>
    </row>
    <row r="202" spans="2:2" ht="15.75" customHeight="1">
      <c r="B202" s="5"/>
    </row>
    <row r="203" spans="2:2" ht="15.75" customHeight="1">
      <c r="B203" s="5"/>
    </row>
    <row r="204" spans="2:2" ht="15.75" customHeight="1">
      <c r="B204" s="5"/>
    </row>
    <row r="205" spans="2:2" ht="15.75" customHeight="1">
      <c r="B205" s="5"/>
    </row>
    <row r="206" spans="2:2" ht="15.75" customHeight="1">
      <c r="B206" s="5"/>
    </row>
    <row r="207" spans="2:2" ht="15.75" customHeight="1">
      <c r="B207" s="5"/>
    </row>
    <row r="208" spans="2:2" ht="15.75" customHeight="1">
      <c r="B208" s="5"/>
    </row>
    <row r="209" spans="2:2" ht="15.75" customHeight="1">
      <c r="B209" s="5"/>
    </row>
    <row r="210" spans="2:2" ht="15.75" customHeight="1">
      <c r="B210" s="5"/>
    </row>
    <row r="211" spans="2:2" ht="15.75" customHeight="1">
      <c r="B211" s="5"/>
    </row>
    <row r="212" spans="2:2" ht="15.75" customHeight="1">
      <c r="B212" s="5"/>
    </row>
    <row r="213" spans="2:2" ht="15.75" customHeight="1">
      <c r="B213" s="5"/>
    </row>
    <row r="214" spans="2:2" ht="15.75" customHeight="1">
      <c r="B214" s="5"/>
    </row>
    <row r="215" spans="2:2" ht="15.75" customHeight="1">
      <c r="B215" s="5"/>
    </row>
    <row r="216" spans="2:2" ht="15.75" customHeight="1">
      <c r="B216" s="5"/>
    </row>
    <row r="217" spans="2:2" ht="15.75" customHeight="1">
      <c r="B217" s="5"/>
    </row>
    <row r="218" spans="2:2" ht="15.75" customHeight="1">
      <c r="B218" s="5"/>
    </row>
    <row r="219" spans="2:2" ht="15.75" customHeight="1">
      <c r="B219" s="5"/>
    </row>
    <row r="220" spans="2:2" ht="15.75" customHeight="1">
      <c r="B220" s="5"/>
    </row>
    <row r="221" spans="2:2" ht="15.75" customHeight="1">
      <c r="B221" s="5"/>
    </row>
    <row r="222" spans="2:2" ht="15.75" customHeight="1">
      <c r="B222" s="5"/>
    </row>
    <row r="223" spans="2:2" ht="15.75" customHeight="1">
      <c r="B223" s="5"/>
    </row>
    <row r="224" spans="2:2" ht="15.75" customHeight="1">
      <c r="B224" s="5"/>
    </row>
    <row r="225" spans="2:2" ht="15.75" customHeight="1">
      <c r="B225" s="5"/>
    </row>
    <row r="226" spans="2:2" ht="15.75" customHeight="1">
      <c r="B226" s="5"/>
    </row>
    <row r="227" spans="2:2" ht="15.75" customHeight="1">
      <c r="B227" s="5"/>
    </row>
    <row r="228" spans="2:2" ht="15.75" customHeight="1">
      <c r="B228" s="5"/>
    </row>
    <row r="229" spans="2:2" ht="15.75" customHeight="1">
      <c r="B229" s="5"/>
    </row>
    <row r="230" spans="2:2" ht="15.75" customHeight="1">
      <c r="B230" s="5"/>
    </row>
    <row r="231" spans="2:2" ht="15.75" customHeight="1">
      <c r="B231" s="5"/>
    </row>
    <row r="232" spans="2:2" ht="15.75" customHeight="1">
      <c r="B232" s="5"/>
    </row>
    <row r="233" spans="2:2" ht="15.75" customHeight="1">
      <c r="B233" s="5"/>
    </row>
    <row r="234" spans="2:2" ht="15.75" customHeight="1">
      <c r="B234" s="5"/>
    </row>
    <row r="235" spans="2:2" ht="15.75" customHeight="1">
      <c r="B235" s="5"/>
    </row>
    <row r="236" spans="2:2" ht="15.75" customHeight="1">
      <c r="B236" s="5"/>
    </row>
    <row r="237" spans="2:2" ht="15.75" customHeight="1">
      <c r="B237" s="5"/>
    </row>
    <row r="238" spans="2:2" ht="15.75" customHeight="1">
      <c r="B238" s="5"/>
    </row>
    <row r="239" spans="2:2" ht="15.75" customHeight="1">
      <c r="B239" s="5"/>
    </row>
    <row r="240" spans="2:2" ht="15.75" customHeight="1">
      <c r="B240" s="5"/>
    </row>
    <row r="241" spans="2:2" ht="15.75" customHeight="1">
      <c r="B241" s="5"/>
    </row>
    <row r="242" spans="2:2" ht="15.75" customHeight="1">
      <c r="B242" s="5"/>
    </row>
    <row r="243" spans="2:2" ht="15.75" customHeight="1">
      <c r="B243" s="5"/>
    </row>
    <row r="244" spans="2:2" ht="15.75" customHeight="1">
      <c r="B244" s="5"/>
    </row>
    <row r="245" spans="2:2" ht="15.75" customHeight="1">
      <c r="B245" s="5"/>
    </row>
    <row r="246" spans="2:2" ht="15.75" customHeight="1">
      <c r="B246" s="5"/>
    </row>
    <row r="247" spans="2:2" ht="15.75" customHeight="1">
      <c r="B247" s="5"/>
    </row>
    <row r="248" spans="2:2" ht="15.75" customHeight="1">
      <c r="B248" s="5"/>
    </row>
    <row r="249" spans="2:2" ht="15.75" customHeight="1">
      <c r="B249" s="5"/>
    </row>
    <row r="250" spans="2:2" ht="15.75" customHeight="1">
      <c r="B250" s="5"/>
    </row>
    <row r="251" spans="2:2" ht="15.75" customHeight="1">
      <c r="B251" s="5"/>
    </row>
    <row r="252" spans="2:2" ht="15.75" customHeight="1">
      <c r="B252" s="5"/>
    </row>
    <row r="253" spans="2:2" ht="15.75" customHeight="1">
      <c r="B253" s="5"/>
    </row>
    <row r="254" spans="2:2" ht="15.75" customHeight="1">
      <c r="B254" s="5"/>
    </row>
    <row r="255" spans="2:2" ht="15.75" customHeight="1">
      <c r="B255" s="5"/>
    </row>
    <row r="256" spans="2:2" ht="15.75" customHeight="1">
      <c r="B256" s="5"/>
    </row>
    <row r="257" spans="2:2" ht="15.75" customHeight="1">
      <c r="B257" s="5"/>
    </row>
    <row r="258" spans="2:2" ht="15.75" customHeight="1">
      <c r="B258" s="5"/>
    </row>
    <row r="259" spans="2:2" ht="15.75" customHeight="1">
      <c r="B259" s="5"/>
    </row>
    <row r="260" spans="2:2" ht="15.75" customHeight="1">
      <c r="B260" s="5"/>
    </row>
    <row r="261" spans="2:2" ht="15.75" customHeight="1">
      <c r="B261" s="5"/>
    </row>
    <row r="262" spans="2:2" ht="15.75" customHeight="1">
      <c r="B262" s="5"/>
    </row>
    <row r="263" spans="2:2" ht="15.75" customHeight="1">
      <c r="B263" s="5"/>
    </row>
    <row r="264" spans="2:2" ht="15.75" customHeight="1">
      <c r="B264" s="5"/>
    </row>
    <row r="265" spans="2:2" ht="15.75" customHeight="1">
      <c r="B265" s="5"/>
    </row>
    <row r="266" spans="2:2" ht="15.75" customHeight="1">
      <c r="B266" s="5"/>
    </row>
    <row r="267" spans="2:2" ht="15.75" customHeight="1">
      <c r="B267" s="5"/>
    </row>
    <row r="268" spans="2:2" ht="15.75" customHeight="1">
      <c r="B268" s="5"/>
    </row>
    <row r="269" spans="2:2" ht="15.75" customHeight="1">
      <c r="B269" s="5"/>
    </row>
    <row r="270" spans="2:2" ht="15.75" customHeight="1">
      <c r="B270" s="5"/>
    </row>
    <row r="271" spans="2:2" ht="15.75" customHeight="1">
      <c r="B271" s="5"/>
    </row>
    <row r="272" spans="2:2" ht="15.75" customHeight="1">
      <c r="B272" s="5"/>
    </row>
    <row r="273" spans="2:2" ht="15.75" customHeight="1">
      <c r="B273" s="5"/>
    </row>
    <row r="274" spans="2:2" ht="15.75" customHeight="1">
      <c r="B274" s="5"/>
    </row>
    <row r="275" spans="2:2" ht="15.75" customHeight="1">
      <c r="B275" s="5"/>
    </row>
    <row r="276" spans="2:2" ht="15.75" customHeight="1">
      <c r="B276" s="5"/>
    </row>
    <row r="277" spans="2:2" ht="15.75" customHeight="1">
      <c r="B277" s="5"/>
    </row>
    <row r="278" spans="2:2" ht="15.75" customHeight="1">
      <c r="B278" s="5"/>
    </row>
    <row r="279" spans="2:2" ht="15.75" customHeight="1">
      <c r="B279" s="5"/>
    </row>
    <row r="280" spans="2:2" ht="15.75" customHeight="1">
      <c r="B280" s="5"/>
    </row>
    <row r="281" spans="2:2" ht="15.75" customHeight="1">
      <c r="B281" s="5"/>
    </row>
    <row r="282" spans="2:2" ht="15.75" customHeight="1">
      <c r="B282" s="5"/>
    </row>
    <row r="283" spans="2:2" ht="15.75" customHeight="1">
      <c r="B283" s="5"/>
    </row>
    <row r="284" spans="2:2" ht="15.75" customHeight="1">
      <c r="B284" s="5"/>
    </row>
    <row r="285" spans="2:2" ht="15.75" customHeight="1">
      <c r="B285" s="5"/>
    </row>
    <row r="286" spans="2:2" ht="15.75" customHeight="1">
      <c r="B286" s="5"/>
    </row>
    <row r="287" spans="2:2" ht="15.75" customHeight="1">
      <c r="B287" s="5"/>
    </row>
    <row r="288" spans="2:2" ht="15.75" customHeight="1">
      <c r="B288" s="5"/>
    </row>
    <row r="289" spans="2:2" ht="15.75" customHeight="1">
      <c r="B289" s="5"/>
    </row>
    <row r="290" spans="2:2" ht="15.75" customHeight="1">
      <c r="B290" s="5"/>
    </row>
    <row r="291" spans="2:2" ht="15.75" customHeight="1">
      <c r="B291" s="5"/>
    </row>
    <row r="292" spans="2:2" ht="15.75" customHeight="1">
      <c r="B292" s="5"/>
    </row>
    <row r="293" spans="2:2" ht="15.75" customHeight="1">
      <c r="B293" s="5"/>
    </row>
    <row r="294" spans="2:2" ht="15.75" customHeight="1">
      <c r="B294" s="5"/>
    </row>
    <row r="295" spans="2:2" ht="15.75" customHeight="1">
      <c r="B295" s="5"/>
    </row>
    <row r="296" spans="2:2" ht="15.75" customHeight="1">
      <c r="B296" s="5"/>
    </row>
    <row r="297" spans="2:2" ht="15.75" customHeight="1">
      <c r="B297" s="5"/>
    </row>
    <row r="298" spans="2:2" ht="15.75" customHeight="1">
      <c r="B298" s="5"/>
    </row>
    <row r="299" spans="2:2" ht="15.75" customHeight="1">
      <c r="B299" s="5"/>
    </row>
    <row r="300" spans="2:2" ht="15.75" customHeight="1">
      <c r="B300" s="5"/>
    </row>
    <row r="301" spans="2:2" ht="15.75" customHeight="1">
      <c r="B301" s="5"/>
    </row>
    <row r="302" spans="2:2" ht="15.75" customHeight="1">
      <c r="B302" s="5"/>
    </row>
    <row r="303" spans="2:2" ht="15.75" customHeight="1">
      <c r="B303" s="5"/>
    </row>
    <row r="304" spans="2:2" ht="15.75" customHeight="1">
      <c r="B304" s="5"/>
    </row>
    <row r="305" spans="2:2" ht="15.75" customHeight="1">
      <c r="B305" s="5"/>
    </row>
    <row r="306" spans="2:2" ht="15.75" customHeight="1">
      <c r="B306" s="5"/>
    </row>
    <row r="307" spans="2:2" ht="15.75" customHeight="1">
      <c r="B307" s="5"/>
    </row>
    <row r="308" spans="2:2" ht="15.75" customHeight="1">
      <c r="B308" s="5"/>
    </row>
    <row r="309" spans="2:2" ht="15.75" customHeight="1">
      <c r="B309" s="5"/>
    </row>
    <row r="310" spans="2:2" ht="15.75" customHeight="1">
      <c r="B310" s="5"/>
    </row>
    <row r="311" spans="2:2" ht="15.75" customHeight="1">
      <c r="B311" s="5"/>
    </row>
    <row r="312" spans="2:2" ht="15.75" customHeight="1">
      <c r="B312" s="5"/>
    </row>
    <row r="313" spans="2:2" ht="15.75" customHeight="1">
      <c r="B313" s="5"/>
    </row>
    <row r="314" spans="2:2" ht="15.75" customHeight="1">
      <c r="B314" s="5"/>
    </row>
    <row r="315" spans="2:2" ht="15.75" customHeight="1">
      <c r="B315" s="5"/>
    </row>
    <row r="316" spans="2:2" ht="15.75" customHeight="1">
      <c r="B316" s="5"/>
    </row>
    <row r="317" spans="2:2" ht="15.75" customHeight="1">
      <c r="B317" s="5"/>
    </row>
    <row r="318" spans="2:2" ht="15.75" customHeight="1">
      <c r="B318" s="5"/>
    </row>
    <row r="319" spans="2:2" ht="15.75" customHeight="1">
      <c r="B319" s="5"/>
    </row>
    <row r="320" spans="2:2" ht="15.75" customHeight="1">
      <c r="B320" s="5"/>
    </row>
    <row r="321" spans="2:2" ht="15.75" customHeight="1">
      <c r="B321" s="5"/>
    </row>
    <row r="322" spans="2:2" ht="15.75" customHeight="1">
      <c r="B322" s="5"/>
    </row>
    <row r="323" spans="2:2" ht="15.75" customHeight="1">
      <c r="B323" s="5"/>
    </row>
    <row r="324" spans="2:2" ht="15.75" customHeight="1">
      <c r="B324" s="5"/>
    </row>
    <row r="325" spans="2:2" ht="15.75" customHeight="1">
      <c r="B325" s="5"/>
    </row>
    <row r="326" spans="2:2" ht="15.75" customHeight="1">
      <c r="B326" s="5"/>
    </row>
    <row r="327" spans="2:2" ht="15.75" customHeight="1">
      <c r="B327" s="5"/>
    </row>
    <row r="328" spans="2:2" ht="15.75" customHeight="1">
      <c r="B328" s="5"/>
    </row>
    <row r="329" spans="2:2" ht="15.75" customHeight="1">
      <c r="B329" s="5"/>
    </row>
    <row r="330" spans="2:2" ht="15.75" customHeight="1">
      <c r="B330" s="5"/>
    </row>
    <row r="331" spans="2:2" ht="15.75" customHeight="1">
      <c r="B331" s="5"/>
    </row>
    <row r="332" spans="2:2" ht="15.75" customHeight="1">
      <c r="B332" s="5"/>
    </row>
    <row r="333" spans="2:2" ht="15.75" customHeight="1">
      <c r="B333" s="5"/>
    </row>
    <row r="334" spans="2:2" ht="15.75" customHeight="1">
      <c r="B334" s="5"/>
    </row>
    <row r="335" spans="2:2" ht="15.75" customHeight="1">
      <c r="B335" s="5"/>
    </row>
    <row r="336" spans="2:2" ht="15.75" customHeight="1">
      <c r="B336" s="5"/>
    </row>
    <row r="337" spans="2:2" ht="15.75" customHeight="1">
      <c r="B337" s="5"/>
    </row>
    <row r="338" spans="2:2" ht="15.75" customHeight="1">
      <c r="B338" s="5"/>
    </row>
    <row r="339" spans="2:2" ht="15.75" customHeight="1">
      <c r="B339" s="5"/>
    </row>
    <row r="340" spans="2:2" ht="15.75" customHeight="1">
      <c r="B340" s="5"/>
    </row>
    <row r="341" spans="2:2" ht="15.75" customHeight="1">
      <c r="B341" s="5"/>
    </row>
    <row r="342" spans="2:2" ht="15.75" customHeight="1">
      <c r="B342" s="5"/>
    </row>
    <row r="343" spans="2:2" ht="15.75" customHeight="1">
      <c r="B343" s="5"/>
    </row>
    <row r="344" spans="2:2" ht="15.75" customHeight="1">
      <c r="B344" s="5"/>
    </row>
    <row r="345" spans="2:2" ht="15.75" customHeight="1">
      <c r="B345" s="5"/>
    </row>
    <row r="346" spans="2:2" ht="15.75" customHeight="1">
      <c r="B346" s="5"/>
    </row>
    <row r="347" spans="2:2" ht="15.75" customHeight="1">
      <c r="B347" s="5"/>
    </row>
    <row r="348" spans="2:2" ht="15.75" customHeight="1">
      <c r="B348" s="5"/>
    </row>
    <row r="349" spans="2:2" ht="15.75" customHeight="1">
      <c r="B349" s="5"/>
    </row>
    <row r="350" spans="2:2" ht="15.75" customHeight="1">
      <c r="B350" s="5"/>
    </row>
    <row r="351" spans="2:2" ht="15.75" customHeight="1">
      <c r="B351" s="5"/>
    </row>
    <row r="352" spans="2:2" ht="15.75" customHeight="1">
      <c r="B352" s="5"/>
    </row>
    <row r="353" spans="2:2" ht="15.75" customHeight="1">
      <c r="B353" s="5"/>
    </row>
    <row r="354" spans="2:2" ht="15.75" customHeight="1">
      <c r="B354" s="5"/>
    </row>
    <row r="355" spans="2:2" ht="15.75" customHeight="1">
      <c r="B355" s="5"/>
    </row>
    <row r="356" spans="2:2" ht="15.75" customHeight="1">
      <c r="B356" s="5"/>
    </row>
    <row r="357" spans="2:2" ht="15.75" customHeight="1">
      <c r="B357" s="5"/>
    </row>
    <row r="358" spans="2:2" ht="15.75" customHeight="1">
      <c r="B358" s="5"/>
    </row>
    <row r="359" spans="2:2" ht="15.75" customHeight="1">
      <c r="B359" s="5"/>
    </row>
    <row r="360" spans="2:2" ht="15.75" customHeight="1">
      <c r="B360" s="5"/>
    </row>
    <row r="361" spans="2:2" ht="15.75" customHeight="1">
      <c r="B361" s="5"/>
    </row>
    <row r="362" spans="2:2" ht="15.75" customHeight="1">
      <c r="B362" s="5"/>
    </row>
    <row r="363" spans="2:2" ht="15.75" customHeight="1">
      <c r="B363" s="5"/>
    </row>
    <row r="364" spans="2:2" ht="15.75" customHeight="1">
      <c r="B364" s="5"/>
    </row>
    <row r="365" spans="2:2" ht="15.75" customHeight="1">
      <c r="B365" s="5"/>
    </row>
    <row r="366" spans="2:2" ht="15.75" customHeight="1">
      <c r="B366" s="5"/>
    </row>
    <row r="367" spans="2:2" ht="15.75" customHeight="1">
      <c r="B367" s="5"/>
    </row>
    <row r="368" spans="2:2" ht="15.75" customHeight="1">
      <c r="B368" s="5"/>
    </row>
    <row r="369" spans="2:2" ht="15.75" customHeight="1">
      <c r="B369" s="5"/>
    </row>
    <row r="370" spans="2:2" ht="15.75" customHeight="1">
      <c r="B370" s="5"/>
    </row>
    <row r="371" spans="2:2" ht="15.75" customHeight="1">
      <c r="B371" s="5"/>
    </row>
    <row r="372" spans="2:2" ht="15.75" customHeight="1">
      <c r="B372" s="5"/>
    </row>
    <row r="373" spans="2:2" ht="15.75" customHeight="1">
      <c r="B373" s="5"/>
    </row>
    <row r="374" spans="2:2" ht="15.75" customHeight="1">
      <c r="B374" s="5"/>
    </row>
    <row r="375" spans="2:2" ht="15.75" customHeight="1">
      <c r="B375" s="5"/>
    </row>
    <row r="376" spans="2:2" ht="15.75" customHeight="1">
      <c r="B376" s="5"/>
    </row>
    <row r="377" spans="2:2" ht="15.75" customHeight="1">
      <c r="B377" s="5"/>
    </row>
    <row r="378" spans="2:2" ht="15.75" customHeight="1">
      <c r="B378" s="5"/>
    </row>
    <row r="379" spans="2:2" ht="15.75" customHeight="1">
      <c r="B379" s="5"/>
    </row>
    <row r="380" spans="2:2" ht="15.75" customHeight="1">
      <c r="B380" s="5"/>
    </row>
    <row r="381" spans="2:2" ht="15.75" customHeight="1">
      <c r="B381" s="5"/>
    </row>
    <row r="382" spans="2:2" ht="15.75" customHeight="1">
      <c r="B382" s="5"/>
    </row>
    <row r="383" spans="2:2" ht="15.75" customHeight="1">
      <c r="B383" s="5"/>
    </row>
    <row r="384" spans="2:2" ht="15.75" customHeight="1">
      <c r="B384" s="5"/>
    </row>
    <row r="385" spans="2:2" ht="15.75" customHeight="1">
      <c r="B385" s="5"/>
    </row>
    <row r="386" spans="2:2" ht="15.75" customHeight="1">
      <c r="B386" s="5"/>
    </row>
    <row r="387" spans="2:2" ht="15.75" customHeight="1">
      <c r="B387" s="5"/>
    </row>
    <row r="388" spans="2:2" ht="15.75" customHeight="1">
      <c r="B388" s="5"/>
    </row>
    <row r="389" spans="2:2" ht="15.75" customHeight="1">
      <c r="B389" s="5"/>
    </row>
    <row r="390" spans="2:2" ht="15.75" customHeight="1">
      <c r="B390" s="5"/>
    </row>
    <row r="391" spans="2:2" ht="15.75" customHeight="1">
      <c r="B391" s="5"/>
    </row>
    <row r="392" spans="2:2" ht="15.75" customHeight="1">
      <c r="B392" s="5"/>
    </row>
    <row r="393" spans="2:2" ht="15.75" customHeight="1">
      <c r="B393" s="5"/>
    </row>
    <row r="394" spans="2:2" ht="15.75" customHeight="1">
      <c r="B394" s="5"/>
    </row>
    <row r="395" spans="2:2" ht="15.75" customHeight="1">
      <c r="B395" s="5"/>
    </row>
    <row r="396" spans="2:2" ht="15.75" customHeight="1">
      <c r="B396" s="5"/>
    </row>
    <row r="397" spans="2:2" ht="15.75" customHeight="1">
      <c r="B397" s="5"/>
    </row>
    <row r="398" spans="2:2" ht="15.75" customHeight="1">
      <c r="B398" s="5"/>
    </row>
    <row r="399" spans="2:2" ht="15.75" customHeight="1">
      <c r="B399" s="5"/>
    </row>
    <row r="400" spans="2:2" ht="15.75" customHeight="1">
      <c r="B400" s="5"/>
    </row>
    <row r="401" spans="2:2" ht="15.75" customHeight="1">
      <c r="B401" s="5"/>
    </row>
    <row r="402" spans="2:2" ht="15.75" customHeight="1">
      <c r="B402" s="5"/>
    </row>
    <row r="403" spans="2:2" ht="15.75" customHeight="1">
      <c r="B403" s="5"/>
    </row>
    <row r="404" spans="2:2" ht="15.75" customHeight="1">
      <c r="B404" s="5"/>
    </row>
    <row r="405" spans="2:2" ht="15.75" customHeight="1">
      <c r="B405" s="5"/>
    </row>
    <row r="406" spans="2:2" ht="15.75" customHeight="1">
      <c r="B406" s="5"/>
    </row>
    <row r="407" spans="2:2" ht="15.75" customHeight="1">
      <c r="B407" s="5"/>
    </row>
    <row r="408" spans="2:2" ht="15.75" customHeight="1">
      <c r="B408" s="5"/>
    </row>
    <row r="409" spans="2:2" ht="15.75" customHeight="1">
      <c r="B409" s="5"/>
    </row>
    <row r="410" spans="2:2" ht="15.75" customHeight="1">
      <c r="B410" s="5"/>
    </row>
    <row r="411" spans="2:2" ht="15.75" customHeight="1">
      <c r="B411" s="5"/>
    </row>
    <row r="412" spans="2:2" ht="15.75" customHeight="1">
      <c r="B412" s="5"/>
    </row>
    <row r="413" spans="2:2" ht="15.75" customHeight="1">
      <c r="B413" s="5"/>
    </row>
    <row r="414" spans="2:2" ht="15.75" customHeight="1">
      <c r="B414" s="5"/>
    </row>
    <row r="415" spans="2:2" ht="15.75" customHeight="1">
      <c r="B415" s="5"/>
    </row>
    <row r="416" spans="2:2" ht="15.75" customHeight="1">
      <c r="B416" s="5"/>
    </row>
    <row r="417" spans="2:2" ht="15.75" customHeight="1">
      <c r="B417" s="5"/>
    </row>
    <row r="418" spans="2:2" ht="15.75" customHeight="1">
      <c r="B418" s="5"/>
    </row>
    <row r="419" spans="2:2" ht="15.75" customHeight="1">
      <c r="B419" s="5"/>
    </row>
    <row r="420" spans="2:2" ht="15.75" customHeight="1">
      <c r="B420" s="5"/>
    </row>
    <row r="421" spans="2:2" ht="15.75" customHeight="1">
      <c r="B421" s="5"/>
    </row>
    <row r="422" spans="2:2" ht="15.75" customHeight="1">
      <c r="B422" s="5"/>
    </row>
    <row r="423" spans="2:2" ht="15.75" customHeight="1">
      <c r="B423" s="5"/>
    </row>
    <row r="424" spans="2:2" ht="15.75" customHeight="1">
      <c r="B424" s="5"/>
    </row>
    <row r="425" spans="2:2" ht="15.75" customHeight="1">
      <c r="B425" s="5"/>
    </row>
    <row r="426" spans="2:2" ht="15.75" customHeight="1">
      <c r="B426" s="5"/>
    </row>
    <row r="427" spans="2:2" ht="15.75" customHeight="1">
      <c r="B427" s="5"/>
    </row>
    <row r="428" spans="2:2" ht="15.75" customHeight="1">
      <c r="B428" s="5"/>
    </row>
    <row r="429" spans="2:2" ht="15.75" customHeight="1">
      <c r="B429" s="5"/>
    </row>
    <row r="430" spans="2:2" ht="15.75" customHeight="1">
      <c r="B430" s="5"/>
    </row>
    <row r="431" spans="2:2" ht="15.75" customHeight="1">
      <c r="B431" s="5"/>
    </row>
    <row r="432" spans="2:2" ht="15.75" customHeight="1">
      <c r="B432" s="5"/>
    </row>
    <row r="433" spans="2:2" ht="15.75" customHeight="1">
      <c r="B433" s="5"/>
    </row>
    <row r="434" spans="2:2" ht="15.75" customHeight="1">
      <c r="B434" s="5"/>
    </row>
    <row r="435" spans="2:2" ht="15.75" customHeight="1">
      <c r="B435" s="5"/>
    </row>
    <row r="436" spans="2:2" ht="15.75" customHeight="1">
      <c r="B436" s="5"/>
    </row>
    <row r="437" spans="2:2" ht="15.75" customHeight="1">
      <c r="B437" s="5"/>
    </row>
    <row r="438" spans="2:2" ht="15.75" customHeight="1">
      <c r="B438" s="5"/>
    </row>
    <row r="439" spans="2:2" ht="15.75" customHeight="1">
      <c r="B439" s="5"/>
    </row>
    <row r="440" spans="2:2" ht="15.75" customHeight="1">
      <c r="B440" s="5"/>
    </row>
    <row r="441" spans="2:2" ht="15.75" customHeight="1">
      <c r="B441" s="5"/>
    </row>
    <row r="442" spans="2:2" ht="15.75" customHeight="1">
      <c r="B442" s="5"/>
    </row>
    <row r="443" spans="2:2" ht="15.75" customHeight="1">
      <c r="B443" s="5"/>
    </row>
    <row r="444" spans="2:2" ht="15.75" customHeight="1">
      <c r="B444" s="5"/>
    </row>
    <row r="445" spans="2:2" ht="15.75" customHeight="1">
      <c r="B445" s="5"/>
    </row>
    <row r="446" spans="2:2" ht="15.75" customHeight="1">
      <c r="B446" s="5"/>
    </row>
    <row r="447" spans="2:2" ht="15.75" customHeight="1">
      <c r="B447" s="5"/>
    </row>
    <row r="448" spans="2:2" ht="15.75" customHeight="1">
      <c r="B448" s="5"/>
    </row>
    <row r="449" spans="2:2" ht="15.75" customHeight="1">
      <c r="B449" s="5"/>
    </row>
    <row r="450" spans="2:2" ht="15.75" customHeight="1">
      <c r="B450" s="5"/>
    </row>
    <row r="451" spans="2:2" ht="15.75" customHeight="1">
      <c r="B451" s="5"/>
    </row>
    <row r="452" spans="2:2" ht="15.75" customHeight="1">
      <c r="B452" s="5"/>
    </row>
    <row r="453" spans="2:2" ht="15.75" customHeight="1">
      <c r="B453" s="5"/>
    </row>
    <row r="454" spans="2:2" ht="15.75" customHeight="1">
      <c r="B454" s="5"/>
    </row>
    <row r="455" spans="2:2" ht="15.75" customHeight="1">
      <c r="B455" s="5"/>
    </row>
    <row r="456" spans="2:2" ht="15.75" customHeight="1">
      <c r="B456" s="5"/>
    </row>
    <row r="457" spans="2:2" ht="15.75" customHeight="1">
      <c r="B457" s="5"/>
    </row>
    <row r="458" spans="2:2" ht="15.75" customHeight="1">
      <c r="B458" s="5"/>
    </row>
    <row r="459" spans="2:2" ht="15.75" customHeight="1">
      <c r="B459" s="5"/>
    </row>
    <row r="460" spans="2:2" ht="15.75" customHeight="1">
      <c r="B460" s="5"/>
    </row>
    <row r="461" spans="2:2" ht="15.75" customHeight="1">
      <c r="B461" s="5"/>
    </row>
    <row r="462" spans="2:2" ht="15.75" customHeight="1">
      <c r="B462" s="5"/>
    </row>
    <row r="463" spans="2:2" ht="15.75" customHeight="1">
      <c r="B463" s="5"/>
    </row>
    <row r="464" spans="2:2" ht="15.75" customHeight="1">
      <c r="B464" s="5"/>
    </row>
    <row r="465" spans="2:2" ht="15.75" customHeight="1">
      <c r="B465" s="5"/>
    </row>
    <row r="466" spans="2:2" ht="15.75" customHeight="1">
      <c r="B466" s="5"/>
    </row>
    <row r="467" spans="2:2" ht="15.75" customHeight="1">
      <c r="B467" s="5"/>
    </row>
    <row r="468" spans="2:2" ht="15.75" customHeight="1">
      <c r="B468" s="5"/>
    </row>
    <row r="469" spans="2:2" ht="15.75" customHeight="1">
      <c r="B469" s="5"/>
    </row>
    <row r="470" spans="2:2" ht="15.75" customHeight="1">
      <c r="B470" s="5"/>
    </row>
    <row r="471" spans="2:2" ht="15.75" customHeight="1">
      <c r="B471" s="5"/>
    </row>
    <row r="472" spans="2:2" ht="15.75" customHeight="1">
      <c r="B472" s="5"/>
    </row>
    <row r="473" spans="2:2" ht="15.75" customHeight="1">
      <c r="B473" s="5"/>
    </row>
    <row r="474" spans="2:2" ht="15.75" customHeight="1">
      <c r="B474" s="5"/>
    </row>
    <row r="475" spans="2:2" ht="15.75" customHeight="1">
      <c r="B475" s="5"/>
    </row>
    <row r="476" spans="2:2" ht="15.75" customHeight="1">
      <c r="B476" s="5"/>
    </row>
    <row r="477" spans="2:2" ht="15.75" customHeight="1">
      <c r="B477" s="5"/>
    </row>
    <row r="478" spans="2:2" ht="15.75" customHeight="1">
      <c r="B478" s="5"/>
    </row>
    <row r="479" spans="2:2" ht="15.75" customHeight="1">
      <c r="B479" s="5"/>
    </row>
    <row r="480" spans="2:2" ht="15.75" customHeight="1">
      <c r="B480" s="5"/>
    </row>
    <row r="481" spans="2:2" ht="15.75" customHeight="1">
      <c r="B481" s="5"/>
    </row>
    <row r="482" spans="2:2" ht="15.75" customHeight="1">
      <c r="B482" s="5"/>
    </row>
    <row r="483" spans="2:2" ht="15.75" customHeight="1">
      <c r="B483" s="5"/>
    </row>
    <row r="484" spans="2:2" ht="15.75" customHeight="1">
      <c r="B484" s="5"/>
    </row>
    <row r="485" spans="2:2" ht="15.75" customHeight="1">
      <c r="B485" s="5"/>
    </row>
    <row r="486" spans="2:2" ht="15.75" customHeight="1">
      <c r="B486" s="5"/>
    </row>
    <row r="487" spans="2:2" ht="15.75" customHeight="1">
      <c r="B487" s="5"/>
    </row>
    <row r="488" spans="2:2" ht="15.75" customHeight="1">
      <c r="B488" s="5"/>
    </row>
    <row r="489" spans="2:2" ht="15.75" customHeight="1">
      <c r="B489" s="5"/>
    </row>
    <row r="490" spans="2:2" ht="15.75" customHeight="1">
      <c r="B490" s="5"/>
    </row>
    <row r="491" spans="2:2" ht="15.75" customHeight="1">
      <c r="B491" s="5"/>
    </row>
    <row r="492" spans="2:2" ht="15.75" customHeight="1">
      <c r="B492" s="5"/>
    </row>
    <row r="493" spans="2:2" ht="15.75" customHeight="1">
      <c r="B493" s="5"/>
    </row>
    <row r="494" spans="2:2" ht="15.75" customHeight="1">
      <c r="B494" s="5"/>
    </row>
    <row r="495" spans="2:2" ht="15.75" customHeight="1">
      <c r="B495" s="5"/>
    </row>
    <row r="496" spans="2:2" ht="15.75" customHeight="1">
      <c r="B496" s="5"/>
    </row>
    <row r="497" spans="2:2" ht="15.75" customHeight="1">
      <c r="B497" s="5"/>
    </row>
    <row r="498" spans="2:2" ht="15.75" customHeight="1">
      <c r="B498" s="5"/>
    </row>
    <row r="499" spans="2:2" ht="15.75" customHeight="1">
      <c r="B499" s="5"/>
    </row>
    <row r="500" spans="2:2" ht="15.75" customHeight="1">
      <c r="B500" s="5"/>
    </row>
    <row r="501" spans="2:2" ht="15.75" customHeight="1">
      <c r="B501" s="5"/>
    </row>
    <row r="502" spans="2:2" ht="15.75" customHeight="1">
      <c r="B502" s="5"/>
    </row>
    <row r="503" spans="2:2" ht="15.75" customHeight="1">
      <c r="B503" s="5"/>
    </row>
    <row r="504" spans="2:2" ht="15.75" customHeight="1">
      <c r="B504" s="5"/>
    </row>
    <row r="505" spans="2:2" ht="15.75" customHeight="1">
      <c r="B505" s="5"/>
    </row>
    <row r="506" spans="2:2" ht="15.75" customHeight="1">
      <c r="B506" s="5"/>
    </row>
    <row r="507" spans="2:2" ht="15.75" customHeight="1">
      <c r="B507" s="5"/>
    </row>
    <row r="508" spans="2:2" ht="15.75" customHeight="1">
      <c r="B508" s="5"/>
    </row>
    <row r="509" spans="2:2" ht="15.75" customHeight="1">
      <c r="B509" s="5"/>
    </row>
    <row r="510" spans="2:2" ht="15.75" customHeight="1">
      <c r="B510" s="5"/>
    </row>
    <row r="511" spans="2:2" ht="15.75" customHeight="1">
      <c r="B511" s="5"/>
    </row>
    <row r="512" spans="2:2" ht="15.75" customHeight="1">
      <c r="B512" s="5"/>
    </row>
    <row r="513" spans="2:2" ht="15.75" customHeight="1">
      <c r="B513" s="5"/>
    </row>
    <row r="514" spans="2:2" ht="15.75" customHeight="1">
      <c r="B514" s="5"/>
    </row>
    <row r="515" spans="2:2" ht="15.75" customHeight="1">
      <c r="B515" s="5"/>
    </row>
    <row r="516" spans="2:2" ht="15.75" customHeight="1">
      <c r="B516" s="5"/>
    </row>
    <row r="517" spans="2:2" ht="15.75" customHeight="1">
      <c r="B517" s="5"/>
    </row>
    <row r="518" spans="2:2" ht="15.75" customHeight="1">
      <c r="B518" s="5"/>
    </row>
    <row r="519" spans="2:2" ht="15.75" customHeight="1">
      <c r="B519" s="5"/>
    </row>
    <row r="520" spans="2:2" ht="15.75" customHeight="1">
      <c r="B520" s="5"/>
    </row>
    <row r="521" spans="2:2" ht="15.75" customHeight="1">
      <c r="B521" s="5"/>
    </row>
    <row r="522" spans="2:2" ht="15.75" customHeight="1">
      <c r="B522" s="5"/>
    </row>
    <row r="523" spans="2:2" ht="15.75" customHeight="1">
      <c r="B523" s="5"/>
    </row>
    <row r="524" spans="2:2" ht="15.75" customHeight="1">
      <c r="B524" s="5"/>
    </row>
    <row r="525" spans="2:2" ht="15.75" customHeight="1">
      <c r="B525" s="5"/>
    </row>
    <row r="526" spans="2:2" ht="15.75" customHeight="1">
      <c r="B526" s="5"/>
    </row>
    <row r="527" spans="2:2" ht="15.75" customHeight="1">
      <c r="B527" s="5"/>
    </row>
    <row r="528" spans="2:2" ht="15.75" customHeight="1">
      <c r="B528" s="5"/>
    </row>
    <row r="529" spans="2:2" ht="15.75" customHeight="1">
      <c r="B529" s="5"/>
    </row>
    <row r="530" spans="2:2" ht="15.75" customHeight="1">
      <c r="B530" s="5"/>
    </row>
    <row r="531" spans="2:2" ht="15.75" customHeight="1">
      <c r="B531" s="5"/>
    </row>
    <row r="532" spans="2:2" ht="15.75" customHeight="1">
      <c r="B532" s="5"/>
    </row>
    <row r="533" spans="2:2" ht="15.75" customHeight="1">
      <c r="B533" s="5"/>
    </row>
    <row r="534" spans="2:2" ht="15.75" customHeight="1">
      <c r="B534" s="5"/>
    </row>
    <row r="535" spans="2:2" ht="15.75" customHeight="1">
      <c r="B535" s="5"/>
    </row>
    <row r="536" spans="2:2" ht="15.75" customHeight="1">
      <c r="B536" s="5"/>
    </row>
    <row r="537" spans="2:2" ht="15.75" customHeight="1">
      <c r="B537" s="5"/>
    </row>
    <row r="538" spans="2:2" ht="15.75" customHeight="1">
      <c r="B538" s="5"/>
    </row>
    <row r="539" spans="2:2" ht="15.75" customHeight="1">
      <c r="B539" s="5"/>
    </row>
    <row r="540" spans="2:2" ht="15.75" customHeight="1">
      <c r="B540" s="5"/>
    </row>
    <row r="541" spans="2:2" ht="15.75" customHeight="1">
      <c r="B541" s="5"/>
    </row>
    <row r="542" spans="2:2" ht="15.75" customHeight="1">
      <c r="B542" s="5"/>
    </row>
    <row r="543" spans="2:2" ht="15.75" customHeight="1">
      <c r="B543" s="5"/>
    </row>
    <row r="544" spans="2:2" ht="15.75" customHeight="1">
      <c r="B544" s="5"/>
    </row>
    <row r="545" spans="2:2" ht="15.75" customHeight="1">
      <c r="B545" s="5"/>
    </row>
    <row r="546" spans="2:2" ht="15.75" customHeight="1">
      <c r="B546" s="5"/>
    </row>
    <row r="547" spans="2:2" ht="15.75" customHeight="1">
      <c r="B547" s="5"/>
    </row>
    <row r="548" spans="2:2" ht="15.75" customHeight="1">
      <c r="B548" s="5"/>
    </row>
    <row r="549" spans="2:2" ht="15.75" customHeight="1">
      <c r="B549" s="5"/>
    </row>
    <row r="550" spans="2:2" ht="15.75" customHeight="1">
      <c r="B550" s="5"/>
    </row>
    <row r="551" spans="2:2" ht="15.75" customHeight="1">
      <c r="B551" s="5"/>
    </row>
    <row r="552" spans="2:2" ht="15.75" customHeight="1">
      <c r="B552" s="5"/>
    </row>
    <row r="553" spans="2:2" ht="15.75" customHeight="1">
      <c r="B553" s="5"/>
    </row>
    <row r="554" spans="2:2" ht="15.75" customHeight="1">
      <c r="B554" s="5"/>
    </row>
    <row r="555" spans="2:2" ht="15.75" customHeight="1">
      <c r="B555" s="5"/>
    </row>
    <row r="556" spans="2:2" ht="15.75" customHeight="1">
      <c r="B556" s="5"/>
    </row>
    <row r="557" spans="2:2" ht="15.75" customHeight="1">
      <c r="B557" s="5"/>
    </row>
    <row r="558" spans="2:2" ht="15.75" customHeight="1">
      <c r="B558" s="5"/>
    </row>
    <row r="559" spans="2:2" ht="15.75" customHeight="1">
      <c r="B559" s="5"/>
    </row>
    <row r="560" spans="2:2" ht="15.75" customHeight="1">
      <c r="B560" s="5"/>
    </row>
    <row r="561" spans="2:2" ht="15.75" customHeight="1">
      <c r="B561" s="5"/>
    </row>
    <row r="562" spans="2:2" ht="15.75" customHeight="1">
      <c r="B562" s="5"/>
    </row>
    <row r="563" spans="2:2" ht="15.75" customHeight="1">
      <c r="B563" s="5"/>
    </row>
    <row r="564" spans="2:2" ht="15.75" customHeight="1">
      <c r="B564" s="5"/>
    </row>
    <row r="565" spans="2:2" ht="15.75" customHeight="1">
      <c r="B565" s="5"/>
    </row>
    <row r="566" spans="2:2" ht="15.75" customHeight="1">
      <c r="B566" s="5"/>
    </row>
    <row r="567" spans="2:2" ht="15.75" customHeight="1">
      <c r="B567" s="5"/>
    </row>
    <row r="568" spans="2:2" ht="15.75" customHeight="1">
      <c r="B568" s="5"/>
    </row>
    <row r="569" spans="2:2" ht="15.75" customHeight="1">
      <c r="B569" s="5"/>
    </row>
    <row r="570" spans="2:2" ht="15.75" customHeight="1">
      <c r="B570" s="5"/>
    </row>
    <row r="571" spans="2:2" ht="15.75" customHeight="1">
      <c r="B571" s="5"/>
    </row>
    <row r="572" spans="2:2" ht="15.75" customHeight="1">
      <c r="B572" s="5"/>
    </row>
    <row r="573" spans="2:2" ht="15.75" customHeight="1">
      <c r="B573" s="5"/>
    </row>
    <row r="574" spans="2:2" ht="15.75" customHeight="1">
      <c r="B574" s="5"/>
    </row>
    <row r="575" spans="2:2" ht="15.75" customHeight="1">
      <c r="B575" s="5"/>
    </row>
    <row r="576" spans="2:2" ht="15.75" customHeight="1">
      <c r="B576" s="5"/>
    </row>
    <row r="577" spans="2:2" ht="15.75" customHeight="1">
      <c r="B577" s="5"/>
    </row>
    <row r="578" spans="2:2" ht="15.75" customHeight="1">
      <c r="B578" s="5"/>
    </row>
    <row r="579" spans="2:2" ht="15.75" customHeight="1">
      <c r="B579" s="5"/>
    </row>
    <row r="580" spans="2:2" ht="15.75" customHeight="1">
      <c r="B580" s="5"/>
    </row>
    <row r="581" spans="2:2" ht="15.75" customHeight="1">
      <c r="B581" s="5"/>
    </row>
    <row r="582" spans="2:2" ht="15.75" customHeight="1">
      <c r="B582" s="5"/>
    </row>
    <row r="583" spans="2:2" ht="15.75" customHeight="1">
      <c r="B583" s="5"/>
    </row>
    <row r="584" spans="2:2" ht="15.75" customHeight="1">
      <c r="B584" s="5"/>
    </row>
    <row r="585" spans="2:2" ht="15.75" customHeight="1">
      <c r="B585" s="5"/>
    </row>
    <row r="586" spans="2:2" ht="15.75" customHeight="1">
      <c r="B586" s="5"/>
    </row>
    <row r="587" spans="2:2" ht="15.75" customHeight="1">
      <c r="B587" s="5"/>
    </row>
    <row r="588" spans="2:2" ht="15.75" customHeight="1">
      <c r="B588" s="5"/>
    </row>
    <row r="589" spans="2:2" ht="15.75" customHeight="1">
      <c r="B589" s="5"/>
    </row>
    <row r="590" spans="2:2" ht="15.75" customHeight="1">
      <c r="B590" s="5"/>
    </row>
    <row r="591" spans="2:2" ht="15.75" customHeight="1">
      <c r="B591" s="5"/>
    </row>
    <row r="592" spans="2:2" ht="15.75" customHeight="1">
      <c r="B592" s="5"/>
    </row>
    <row r="593" spans="2:2" ht="15.75" customHeight="1">
      <c r="B593" s="5"/>
    </row>
    <row r="594" spans="2:2" ht="15.75" customHeight="1">
      <c r="B594" s="5"/>
    </row>
    <row r="595" spans="2:2" ht="15.75" customHeight="1">
      <c r="B595" s="5"/>
    </row>
    <row r="596" spans="2:2" ht="15.75" customHeight="1">
      <c r="B596" s="5"/>
    </row>
    <row r="597" spans="2:2" ht="15.75" customHeight="1">
      <c r="B597" s="5"/>
    </row>
    <row r="598" spans="2:2" ht="15.75" customHeight="1">
      <c r="B598" s="5"/>
    </row>
    <row r="599" spans="2:2" ht="15.75" customHeight="1">
      <c r="B599" s="5"/>
    </row>
    <row r="600" spans="2:2" ht="15.75" customHeight="1">
      <c r="B600" s="5"/>
    </row>
    <row r="601" spans="2:2" ht="15.75" customHeight="1">
      <c r="B601" s="5"/>
    </row>
    <row r="602" spans="2:2" ht="15.75" customHeight="1">
      <c r="B602" s="5"/>
    </row>
    <row r="603" spans="2:2" ht="15.75" customHeight="1">
      <c r="B603" s="5"/>
    </row>
    <row r="604" spans="2:2" ht="15.75" customHeight="1">
      <c r="B604" s="5"/>
    </row>
    <row r="605" spans="2:2" ht="15.75" customHeight="1">
      <c r="B605" s="5"/>
    </row>
    <row r="606" spans="2:2" ht="15.75" customHeight="1">
      <c r="B606" s="5"/>
    </row>
    <row r="607" spans="2:2" ht="15.75" customHeight="1">
      <c r="B607" s="5"/>
    </row>
    <row r="608" spans="2:2" ht="15.75" customHeight="1">
      <c r="B608" s="5"/>
    </row>
    <row r="609" spans="2:2" ht="15.75" customHeight="1">
      <c r="B609" s="5"/>
    </row>
    <row r="610" spans="2:2" ht="15.75" customHeight="1">
      <c r="B610" s="5"/>
    </row>
    <row r="611" spans="2:2" ht="15.75" customHeight="1">
      <c r="B611" s="5"/>
    </row>
    <row r="612" spans="2:2" ht="15.75" customHeight="1">
      <c r="B612" s="5"/>
    </row>
    <row r="613" spans="2:2" ht="15.75" customHeight="1">
      <c r="B613" s="5"/>
    </row>
    <row r="614" spans="2:2" ht="15.75" customHeight="1">
      <c r="B614" s="5"/>
    </row>
    <row r="615" spans="2:2" ht="15.75" customHeight="1">
      <c r="B615" s="5"/>
    </row>
    <row r="616" spans="2:2" ht="15.75" customHeight="1">
      <c r="B616" s="5"/>
    </row>
    <row r="617" spans="2:2" ht="15.75" customHeight="1">
      <c r="B617" s="5"/>
    </row>
    <row r="618" spans="2:2" ht="15.75" customHeight="1">
      <c r="B618" s="5"/>
    </row>
    <row r="619" spans="2:2" ht="15.75" customHeight="1">
      <c r="B619" s="5"/>
    </row>
    <row r="620" spans="2:2" ht="15.75" customHeight="1">
      <c r="B620" s="5"/>
    </row>
    <row r="621" spans="2:2" ht="15.75" customHeight="1">
      <c r="B621" s="5"/>
    </row>
    <row r="622" spans="2:2" ht="15.75" customHeight="1">
      <c r="B622" s="5"/>
    </row>
    <row r="623" spans="2:2" ht="15.75" customHeight="1">
      <c r="B623" s="5"/>
    </row>
    <row r="624" spans="2:2" ht="15.75" customHeight="1">
      <c r="B624" s="5"/>
    </row>
    <row r="625" spans="2:2" ht="15.75" customHeight="1">
      <c r="B625" s="5"/>
    </row>
    <row r="626" spans="2:2" ht="15.75" customHeight="1">
      <c r="B626" s="5"/>
    </row>
    <row r="627" spans="2:2" ht="15.75" customHeight="1">
      <c r="B627" s="5"/>
    </row>
    <row r="628" spans="2:2" ht="15.75" customHeight="1">
      <c r="B628" s="5"/>
    </row>
    <row r="629" spans="2:2" ht="15.75" customHeight="1">
      <c r="B629" s="5"/>
    </row>
    <row r="630" spans="2:2" ht="15.75" customHeight="1">
      <c r="B630" s="5"/>
    </row>
    <row r="631" spans="2:2" ht="15.75" customHeight="1">
      <c r="B631" s="5"/>
    </row>
    <row r="632" spans="2:2" ht="15.75" customHeight="1">
      <c r="B632" s="5"/>
    </row>
    <row r="633" spans="2:2" ht="15.75" customHeight="1">
      <c r="B633" s="5"/>
    </row>
    <row r="634" spans="2:2" ht="15.75" customHeight="1">
      <c r="B634" s="5"/>
    </row>
    <row r="635" spans="2:2" ht="15.75" customHeight="1">
      <c r="B635" s="5"/>
    </row>
    <row r="636" spans="2:2" ht="15.75" customHeight="1">
      <c r="B636" s="5"/>
    </row>
    <row r="637" spans="2:2" ht="15.75" customHeight="1">
      <c r="B637" s="5"/>
    </row>
    <row r="638" spans="2:2" ht="15.75" customHeight="1">
      <c r="B638" s="5"/>
    </row>
    <row r="639" spans="2:2" ht="15.75" customHeight="1">
      <c r="B639" s="5"/>
    </row>
    <row r="640" spans="2:2" ht="15.75" customHeight="1">
      <c r="B640" s="5"/>
    </row>
    <row r="641" spans="2:2" ht="15.75" customHeight="1">
      <c r="B641" s="5"/>
    </row>
    <row r="642" spans="2:2" ht="15.75" customHeight="1">
      <c r="B642" s="5"/>
    </row>
    <row r="643" spans="2:2" ht="15.75" customHeight="1">
      <c r="B643" s="5"/>
    </row>
    <row r="644" spans="2:2" ht="15.75" customHeight="1">
      <c r="B644" s="5"/>
    </row>
    <row r="645" spans="2:2" ht="15.75" customHeight="1">
      <c r="B645" s="5"/>
    </row>
    <row r="646" spans="2:2" ht="15.75" customHeight="1">
      <c r="B646" s="5"/>
    </row>
    <row r="647" spans="2:2" ht="15.75" customHeight="1">
      <c r="B647" s="5"/>
    </row>
    <row r="648" spans="2:2" ht="15.75" customHeight="1">
      <c r="B648" s="5"/>
    </row>
    <row r="649" spans="2:2" ht="15.75" customHeight="1">
      <c r="B649" s="5"/>
    </row>
    <row r="650" spans="2:2" ht="15.75" customHeight="1">
      <c r="B650" s="5"/>
    </row>
    <row r="651" spans="2:2" ht="15.75" customHeight="1">
      <c r="B651" s="5"/>
    </row>
    <row r="652" spans="2:2" ht="15.75" customHeight="1">
      <c r="B652" s="5"/>
    </row>
    <row r="653" spans="2:2" ht="15.75" customHeight="1">
      <c r="B653" s="5"/>
    </row>
    <row r="654" spans="2:2" ht="15.75" customHeight="1">
      <c r="B654" s="5"/>
    </row>
    <row r="655" spans="2:2" ht="15.75" customHeight="1">
      <c r="B655" s="5"/>
    </row>
    <row r="656" spans="2:2" ht="15.75" customHeight="1">
      <c r="B656" s="5"/>
    </row>
    <row r="657" spans="2:2" ht="15.75" customHeight="1">
      <c r="B657" s="5"/>
    </row>
    <row r="658" spans="2:2" ht="15.75" customHeight="1">
      <c r="B658" s="5"/>
    </row>
    <row r="659" spans="2:2" ht="15.75" customHeight="1">
      <c r="B659" s="5"/>
    </row>
    <row r="660" spans="2:2" ht="15.75" customHeight="1">
      <c r="B660" s="5"/>
    </row>
    <row r="661" spans="2:2" ht="15.75" customHeight="1">
      <c r="B661" s="5"/>
    </row>
    <row r="662" spans="2:2" ht="15.75" customHeight="1">
      <c r="B662" s="5"/>
    </row>
    <row r="663" spans="2:2" ht="15.75" customHeight="1">
      <c r="B663" s="5"/>
    </row>
    <row r="664" spans="2:2" ht="15.75" customHeight="1">
      <c r="B664" s="5"/>
    </row>
    <row r="665" spans="2:2" ht="15.75" customHeight="1">
      <c r="B665" s="5"/>
    </row>
    <row r="666" spans="2:2" ht="15.75" customHeight="1">
      <c r="B666" s="5"/>
    </row>
    <row r="667" spans="2:2" ht="15.75" customHeight="1">
      <c r="B667" s="5"/>
    </row>
    <row r="668" spans="2:2" ht="15.75" customHeight="1">
      <c r="B668" s="5"/>
    </row>
    <row r="669" spans="2:2" ht="15.75" customHeight="1">
      <c r="B669" s="5"/>
    </row>
    <row r="670" spans="2:2" ht="15.75" customHeight="1">
      <c r="B670" s="5"/>
    </row>
    <row r="671" spans="2:2" ht="15.75" customHeight="1">
      <c r="B671" s="5"/>
    </row>
    <row r="672" spans="2:2" ht="15.75" customHeight="1">
      <c r="B672" s="5"/>
    </row>
    <row r="673" spans="2:2" ht="15.75" customHeight="1">
      <c r="B673" s="5"/>
    </row>
    <row r="674" spans="2:2" ht="15.75" customHeight="1">
      <c r="B674" s="5"/>
    </row>
    <row r="675" spans="2:2" ht="15.75" customHeight="1">
      <c r="B675" s="5"/>
    </row>
    <row r="676" spans="2:2" ht="15.75" customHeight="1">
      <c r="B676" s="5"/>
    </row>
    <row r="677" spans="2:2" ht="15.75" customHeight="1">
      <c r="B677" s="5"/>
    </row>
    <row r="678" spans="2:2" ht="15.75" customHeight="1">
      <c r="B678" s="5"/>
    </row>
    <row r="679" spans="2:2" ht="15.75" customHeight="1">
      <c r="B679" s="5"/>
    </row>
    <row r="680" spans="2:2" ht="15.75" customHeight="1">
      <c r="B680" s="5"/>
    </row>
    <row r="681" spans="2:2" ht="15.75" customHeight="1">
      <c r="B681" s="5"/>
    </row>
    <row r="682" spans="2:2" ht="15.75" customHeight="1">
      <c r="B682" s="5"/>
    </row>
    <row r="683" spans="2:2" ht="15.75" customHeight="1">
      <c r="B683" s="5"/>
    </row>
    <row r="684" spans="2:2" ht="15.75" customHeight="1">
      <c r="B684" s="5"/>
    </row>
    <row r="685" spans="2:2" ht="15.75" customHeight="1">
      <c r="B685" s="5"/>
    </row>
    <row r="686" spans="2:2" ht="15.75" customHeight="1">
      <c r="B686" s="5"/>
    </row>
    <row r="687" spans="2:2" ht="15.75" customHeight="1">
      <c r="B687" s="5"/>
    </row>
    <row r="688" spans="2:2" ht="15.75" customHeight="1">
      <c r="B688" s="5"/>
    </row>
    <row r="689" spans="2:2" ht="15.75" customHeight="1">
      <c r="B689" s="5"/>
    </row>
    <row r="690" spans="2:2" ht="15.75" customHeight="1">
      <c r="B690" s="5"/>
    </row>
    <row r="691" spans="2:2" ht="15.75" customHeight="1">
      <c r="B691" s="5"/>
    </row>
    <row r="692" spans="2:2" ht="15.75" customHeight="1">
      <c r="B692" s="5"/>
    </row>
    <row r="693" spans="2:2" ht="15.75" customHeight="1">
      <c r="B693" s="5"/>
    </row>
    <row r="694" spans="2:2" ht="15.75" customHeight="1">
      <c r="B694" s="5"/>
    </row>
    <row r="695" spans="2:2" ht="15.75" customHeight="1">
      <c r="B695" s="5"/>
    </row>
    <row r="696" spans="2:2" ht="15.75" customHeight="1">
      <c r="B696" s="5"/>
    </row>
    <row r="697" spans="2:2" ht="15.75" customHeight="1">
      <c r="B697" s="5"/>
    </row>
    <row r="698" spans="2:2" ht="15.75" customHeight="1">
      <c r="B698" s="5"/>
    </row>
    <row r="699" spans="2:2" ht="15.75" customHeight="1">
      <c r="B699" s="5"/>
    </row>
    <row r="700" spans="2:2" ht="15.75" customHeight="1">
      <c r="B700" s="5"/>
    </row>
    <row r="701" spans="2:2" ht="15.75" customHeight="1">
      <c r="B701" s="5"/>
    </row>
    <row r="702" spans="2:2" ht="15.75" customHeight="1">
      <c r="B702" s="5"/>
    </row>
    <row r="703" spans="2:2" ht="15.75" customHeight="1">
      <c r="B703" s="5"/>
    </row>
    <row r="704" spans="2:2" ht="15.75" customHeight="1">
      <c r="B704" s="5"/>
    </row>
    <row r="705" spans="2:2" ht="15.75" customHeight="1">
      <c r="B705" s="5"/>
    </row>
    <row r="706" spans="2:2" ht="15.75" customHeight="1">
      <c r="B706" s="5"/>
    </row>
    <row r="707" spans="2:2" ht="15.75" customHeight="1">
      <c r="B707" s="5"/>
    </row>
    <row r="708" spans="2:2" ht="15.75" customHeight="1">
      <c r="B708" s="5"/>
    </row>
    <row r="709" spans="2:2" ht="15.75" customHeight="1">
      <c r="B709" s="5"/>
    </row>
    <row r="710" spans="2:2" ht="15.75" customHeight="1">
      <c r="B710" s="5"/>
    </row>
    <row r="711" spans="2:2" ht="15.75" customHeight="1">
      <c r="B711" s="5"/>
    </row>
    <row r="712" spans="2:2" ht="15.75" customHeight="1">
      <c r="B712" s="5"/>
    </row>
    <row r="713" spans="2:2" ht="15.75" customHeight="1">
      <c r="B713" s="5"/>
    </row>
    <row r="714" spans="2:2" ht="15.75" customHeight="1">
      <c r="B714" s="5"/>
    </row>
    <row r="715" spans="2:2" ht="15.75" customHeight="1">
      <c r="B715" s="5"/>
    </row>
    <row r="716" spans="2:2" ht="15.75" customHeight="1">
      <c r="B716" s="5"/>
    </row>
    <row r="717" spans="2:2" ht="15.75" customHeight="1">
      <c r="B717" s="5"/>
    </row>
    <row r="718" spans="2:2" ht="15.75" customHeight="1">
      <c r="B718" s="5"/>
    </row>
    <row r="719" spans="2:2" ht="15.75" customHeight="1">
      <c r="B719" s="5"/>
    </row>
    <row r="720" spans="2:2" ht="15.75" customHeight="1">
      <c r="B720" s="5"/>
    </row>
    <row r="721" spans="2:2" ht="15.75" customHeight="1">
      <c r="B721" s="5"/>
    </row>
    <row r="722" spans="2:2" ht="15.75" customHeight="1">
      <c r="B722" s="5"/>
    </row>
    <row r="723" spans="2:2" ht="15.75" customHeight="1">
      <c r="B723" s="5"/>
    </row>
    <row r="724" spans="2:2" ht="15.75" customHeight="1">
      <c r="B724" s="5"/>
    </row>
    <row r="725" spans="2:2" ht="15.75" customHeight="1">
      <c r="B725" s="5"/>
    </row>
    <row r="726" spans="2:2" ht="15.75" customHeight="1">
      <c r="B726" s="5"/>
    </row>
    <row r="727" spans="2:2" ht="15.75" customHeight="1">
      <c r="B727" s="5"/>
    </row>
    <row r="728" spans="2:2" ht="15.75" customHeight="1">
      <c r="B728" s="5"/>
    </row>
    <row r="729" spans="2:2" ht="15.75" customHeight="1">
      <c r="B729" s="5"/>
    </row>
    <row r="730" spans="2:2" ht="15.75" customHeight="1">
      <c r="B730" s="5"/>
    </row>
    <row r="731" spans="2:2" ht="15.75" customHeight="1">
      <c r="B731" s="5"/>
    </row>
    <row r="732" spans="2:2" ht="15.75" customHeight="1">
      <c r="B732" s="5"/>
    </row>
    <row r="733" spans="2:2" ht="15.75" customHeight="1">
      <c r="B733" s="5"/>
    </row>
    <row r="734" spans="2:2" ht="15.75" customHeight="1">
      <c r="B734" s="5"/>
    </row>
    <row r="735" spans="2:2" ht="15.75" customHeight="1">
      <c r="B735" s="5"/>
    </row>
    <row r="736" spans="2:2" ht="15.75" customHeight="1">
      <c r="B736" s="5"/>
    </row>
    <row r="737" spans="2:2" ht="15.75" customHeight="1">
      <c r="B737" s="5"/>
    </row>
    <row r="738" spans="2:2" ht="15.75" customHeight="1">
      <c r="B738" s="5"/>
    </row>
    <row r="739" spans="2:2" ht="15.75" customHeight="1">
      <c r="B739" s="5"/>
    </row>
    <row r="740" spans="2:2" ht="15.75" customHeight="1">
      <c r="B740" s="5"/>
    </row>
    <row r="741" spans="2:2" ht="15.75" customHeight="1">
      <c r="B741" s="5"/>
    </row>
    <row r="742" spans="2:2" ht="15.75" customHeight="1">
      <c r="B742" s="5"/>
    </row>
    <row r="743" spans="2:2" ht="15.75" customHeight="1">
      <c r="B743" s="5"/>
    </row>
    <row r="744" spans="2:2" ht="15.75" customHeight="1">
      <c r="B744" s="5"/>
    </row>
    <row r="745" spans="2:2" ht="15.75" customHeight="1">
      <c r="B745" s="5"/>
    </row>
    <row r="746" spans="2:2" ht="15.75" customHeight="1">
      <c r="B746" s="5"/>
    </row>
    <row r="747" spans="2:2" ht="15.75" customHeight="1">
      <c r="B747" s="5"/>
    </row>
    <row r="748" spans="2:2" ht="15.75" customHeight="1">
      <c r="B748" s="5"/>
    </row>
    <row r="749" spans="2:2" ht="15.75" customHeight="1">
      <c r="B749" s="5"/>
    </row>
    <row r="750" spans="2:2" ht="15.75" customHeight="1">
      <c r="B750" s="5"/>
    </row>
    <row r="751" spans="2:2" ht="15.75" customHeight="1">
      <c r="B751" s="5"/>
    </row>
    <row r="752" spans="2:2" ht="15.75" customHeight="1">
      <c r="B752" s="5"/>
    </row>
    <row r="753" spans="2:2" ht="15.75" customHeight="1">
      <c r="B753" s="5"/>
    </row>
    <row r="754" spans="2:2" ht="15.75" customHeight="1">
      <c r="B754" s="5"/>
    </row>
    <row r="755" spans="2:2" ht="15.75" customHeight="1">
      <c r="B755" s="5"/>
    </row>
    <row r="756" spans="2:2" ht="15.75" customHeight="1">
      <c r="B756" s="5"/>
    </row>
    <row r="757" spans="2:2" ht="15.75" customHeight="1">
      <c r="B757" s="5"/>
    </row>
    <row r="758" spans="2:2" ht="15.75" customHeight="1">
      <c r="B758" s="5"/>
    </row>
    <row r="759" spans="2:2" ht="15.75" customHeight="1">
      <c r="B759" s="5"/>
    </row>
    <row r="760" spans="2:2" ht="15.75" customHeight="1">
      <c r="B760" s="5"/>
    </row>
    <row r="761" spans="2:2" ht="15.75" customHeight="1">
      <c r="B761" s="5"/>
    </row>
    <row r="762" spans="2:2" ht="15.75" customHeight="1">
      <c r="B762" s="5"/>
    </row>
    <row r="763" spans="2:2" ht="15.75" customHeight="1">
      <c r="B763" s="5"/>
    </row>
    <row r="764" spans="2:2" ht="15.75" customHeight="1">
      <c r="B764" s="5"/>
    </row>
    <row r="765" spans="2:2" ht="15.75" customHeight="1">
      <c r="B765" s="5"/>
    </row>
    <row r="766" spans="2:2" ht="15.75" customHeight="1">
      <c r="B766" s="5"/>
    </row>
    <row r="767" spans="2:2" ht="15.75" customHeight="1">
      <c r="B767" s="5"/>
    </row>
    <row r="768" spans="2:2" ht="15.75" customHeight="1">
      <c r="B768" s="5"/>
    </row>
    <row r="769" spans="2:2" ht="15.75" customHeight="1">
      <c r="B769" s="5"/>
    </row>
    <row r="770" spans="2:2" ht="15.75" customHeight="1">
      <c r="B770" s="5"/>
    </row>
    <row r="771" spans="2:2" ht="15.75" customHeight="1">
      <c r="B771" s="5"/>
    </row>
    <row r="772" spans="2:2" ht="15.75" customHeight="1">
      <c r="B772" s="5"/>
    </row>
    <row r="773" spans="2:2" ht="15.75" customHeight="1">
      <c r="B773" s="5"/>
    </row>
    <row r="774" spans="2:2" ht="15.75" customHeight="1">
      <c r="B774" s="5"/>
    </row>
    <row r="775" spans="2:2" ht="15.75" customHeight="1">
      <c r="B775" s="5"/>
    </row>
    <row r="776" spans="2:2" ht="15.75" customHeight="1">
      <c r="B776" s="5"/>
    </row>
    <row r="777" spans="2:2" ht="15.75" customHeight="1">
      <c r="B777" s="5"/>
    </row>
    <row r="778" spans="2:2" ht="15.75" customHeight="1">
      <c r="B778" s="5"/>
    </row>
    <row r="779" spans="2:2" ht="15.75" customHeight="1">
      <c r="B779" s="5"/>
    </row>
    <row r="780" spans="2:2" ht="15.75" customHeight="1">
      <c r="B780" s="5"/>
    </row>
    <row r="781" spans="2:2" ht="15.75" customHeight="1">
      <c r="B781" s="5"/>
    </row>
    <row r="782" spans="2:2" ht="15.75" customHeight="1">
      <c r="B782" s="5"/>
    </row>
    <row r="783" spans="2:2" ht="15.75" customHeight="1">
      <c r="B783" s="5"/>
    </row>
    <row r="784" spans="2:2" ht="15.75" customHeight="1">
      <c r="B784" s="5"/>
    </row>
    <row r="785" spans="2:2" ht="15.75" customHeight="1">
      <c r="B785" s="5"/>
    </row>
    <row r="786" spans="2:2" ht="15.75" customHeight="1">
      <c r="B786" s="5"/>
    </row>
    <row r="787" spans="2:2" ht="15.75" customHeight="1">
      <c r="B787" s="5"/>
    </row>
    <row r="788" spans="2:2" ht="15.75" customHeight="1">
      <c r="B788" s="5"/>
    </row>
    <row r="789" spans="2:2" ht="15.75" customHeight="1">
      <c r="B789" s="5"/>
    </row>
    <row r="790" spans="2:2" ht="15.75" customHeight="1">
      <c r="B790" s="5"/>
    </row>
    <row r="791" spans="2:2" ht="15.75" customHeight="1">
      <c r="B791" s="5"/>
    </row>
    <row r="792" spans="2:2" ht="15.75" customHeight="1">
      <c r="B792" s="5"/>
    </row>
    <row r="793" spans="2:2" ht="15.75" customHeight="1">
      <c r="B793" s="5"/>
    </row>
    <row r="794" spans="2:2" ht="15.75" customHeight="1">
      <c r="B794" s="5"/>
    </row>
    <row r="795" spans="2:2" ht="15.75" customHeight="1">
      <c r="B795" s="5"/>
    </row>
    <row r="796" spans="2:2" ht="15.75" customHeight="1">
      <c r="B796" s="5"/>
    </row>
    <row r="797" spans="2:2" ht="15.75" customHeight="1">
      <c r="B797" s="5"/>
    </row>
    <row r="798" spans="2:2" ht="15.75" customHeight="1">
      <c r="B798" s="5"/>
    </row>
    <row r="799" spans="2:2" ht="15.75" customHeight="1">
      <c r="B799" s="5"/>
    </row>
    <row r="800" spans="2:2" ht="15.75" customHeight="1">
      <c r="B800" s="5"/>
    </row>
    <row r="801" spans="2:2" ht="15.75" customHeight="1">
      <c r="B801" s="5"/>
    </row>
    <row r="802" spans="2:2" ht="15.75" customHeight="1">
      <c r="B802" s="5"/>
    </row>
    <row r="803" spans="2:2" ht="15.75" customHeight="1">
      <c r="B803" s="5"/>
    </row>
    <row r="804" spans="2:2" ht="15.75" customHeight="1">
      <c r="B804" s="5"/>
    </row>
    <row r="805" spans="2:2" ht="15.75" customHeight="1">
      <c r="B805" s="5"/>
    </row>
    <row r="806" spans="2:2" ht="15.75" customHeight="1">
      <c r="B806" s="5"/>
    </row>
    <row r="807" spans="2:2" ht="15.75" customHeight="1">
      <c r="B807" s="5"/>
    </row>
    <row r="808" spans="2:2" ht="15.75" customHeight="1">
      <c r="B808" s="5"/>
    </row>
    <row r="809" spans="2:2" ht="15.75" customHeight="1">
      <c r="B809" s="5"/>
    </row>
    <row r="810" spans="2:2" ht="15.75" customHeight="1">
      <c r="B810" s="5"/>
    </row>
    <row r="811" spans="2:2" ht="15.75" customHeight="1">
      <c r="B811" s="5"/>
    </row>
    <row r="812" spans="2:2" ht="15.75" customHeight="1">
      <c r="B812" s="5"/>
    </row>
    <row r="813" spans="2:2" ht="15.75" customHeight="1">
      <c r="B813" s="5"/>
    </row>
    <row r="814" spans="2:2" ht="15.75" customHeight="1">
      <c r="B814" s="5"/>
    </row>
    <row r="815" spans="2:2" ht="15.75" customHeight="1">
      <c r="B815" s="5"/>
    </row>
    <row r="816" spans="2:2" ht="15.75" customHeight="1">
      <c r="B816" s="5"/>
    </row>
    <row r="817" spans="2:2" ht="15.75" customHeight="1">
      <c r="B817" s="5"/>
    </row>
    <row r="818" spans="2:2" ht="15.75" customHeight="1">
      <c r="B818" s="5"/>
    </row>
    <row r="819" spans="2:2" ht="15.75" customHeight="1">
      <c r="B819" s="5"/>
    </row>
    <row r="820" spans="2:2" ht="15.75" customHeight="1">
      <c r="B820" s="5"/>
    </row>
    <row r="821" spans="2:2" ht="15.75" customHeight="1">
      <c r="B821" s="5"/>
    </row>
    <row r="822" spans="2:2" ht="15.75" customHeight="1">
      <c r="B822" s="5"/>
    </row>
    <row r="823" spans="2:2" ht="15.75" customHeight="1">
      <c r="B823" s="5"/>
    </row>
    <row r="824" spans="2:2" ht="15.75" customHeight="1">
      <c r="B824" s="5"/>
    </row>
    <row r="825" spans="2:2" ht="15.75" customHeight="1">
      <c r="B825" s="5"/>
    </row>
    <row r="826" spans="2:2" ht="15.75" customHeight="1">
      <c r="B826" s="5"/>
    </row>
    <row r="827" spans="2:2" ht="15.75" customHeight="1">
      <c r="B827" s="5"/>
    </row>
    <row r="828" spans="2:2" ht="15.75" customHeight="1">
      <c r="B828" s="5"/>
    </row>
    <row r="829" spans="2:2" ht="15.75" customHeight="1">
      <c r="B829" s="5"/>
    </row>
    <row r="830" spans="2:2" ht="15.75" customHeight="1">
      <c r="B830" s="5"/>
    </row>
    <row r="831" spans="2:2" ht="15.75" customHeight="1">
      <c r="B831" s="5"/>
    </row>
    <row r="832" spans="2:2" ht="15.75" customHeight="1">
      <c r="B832" s="5"/>
    </row>
    <row r="833" spans="2:2" ht="15.75" customHeight="1">
      <c r="B833" s="5"/>
    </row>
    <row r="834" spans="2:2" ht="15.75" customHeight="1">
      <c r="B834" s="5"/>
    </row>
    <row r="835" spans="2:2" ht="15.75" customHeight="1">
      <c r="B835" s="5"/>
    </row>
    <row r="836" spans="2:2" ht="15.75" customHeight="1">
      <c r="B836" s="5"/>
    </row>
    <row r="837" spans="2:2" ht="15.75" customHeight="1">
      <c r="B837" s="5"/>
    </row>
    <row r="838" spans="2:2" ht="15.75" customHeight="1">
      <c r="B838" s="5"/>
    </row>
    <row r="839" spans="2:2" ht="15.75" customHeight="1">
      <c r="B839" s="5"/>
    </row>
    <row r="840" spans="2:2" ht="15.75" customHeight="1">
      <c r="B840" s="5"/>
    </row>
    <row r="841" spans="2:2" ht="15.75" customHeight="1">
      <c r="B841" s="5"/>
    </row>
    <row r="842" spans="2:2" ht="15.75" customHeight="1">
      <c r="B842" s="5"/>
    </row>
    <row r="843" spans="2:2" ht="15.75" customHeight="1">
      <c r="B843" s="5"/>
    </row>
    <row r="844" spans="2:2" ht="15.75" customHeight="1">
      <c r="B844" s="5"/>
    </row>
    <row r="845" spans="2:2" ht="15.75" customHeight="1">
      <c r="B845" s="5"/>
    </row>
    <row r="846" spans="2:2" ht="15.75" customHeight="1">
      <c r="B846" s="5"/>
    </row>
    <row r="847" spans="2:2" ht="15.75" customHeight="1">
      <c r="B847" s="5"/>
    </row>
    <row r="848" spans="2:2" ht="15.75" customHeight="1">
      <c r="B848" s="5"/>
    </row>
    <row r="849" spans="2:2" ht="15.75" customHeight="1">
      <c r="B849" s="5"/>
    </row>
    <row r="850" spans="2:2" ht="15.75" customHeight="1">
      <c r="B850" s="5"/>
    </row>
    <row r="851" spans="2:2" ht="15.75" customHeight="1">
      <c r="B851" s="5"/>
    </row>
    <row r="852" spans="2:2" ht="15.75" customHeight="1">
      <c r="B852" s="5"/>
    </row>
    <row r="853" spans="2:2" ht="15.75" customHeight="1">
      <c r="B853" s="5"/>
    </row>
    <row r="854" spans="2:2" ht="15.75" customHeight="1">
      <c r="B854" s="5"/>
    </row>
    <row r="855" spans="2:2" ht="15.75" customHeight="1">
      <c r="B855" s="5"/>
    </row>
    <row r="856" spans="2:2" ht="15.75" customHeight="1">
      <c r="B856" s="5"/>
    </row>
    <row r="857" spans="2:2" ht="15.75" customHeight="1">
      <c r="B857" s="5"/>
    </row>
    <row r="858" spans="2:2" ht="15.75" customHeight="1">
      <c r="B858" s="5"/>
    </row>
    <row r="859" spans="2:2" ht="15.75" customHeight="1">
      <c r="B859" s="5"/>
    </row>
    <row r="860" spans="2:2" ht="15.75" customHeight="1">
      <c r="B860" s="5"/>
    </row>
    <row r="861" spans="2:2" ht="15.75" customHeight="1">
      <c r="B861" s="5"/>
    </row>
    <row r="862" spans="2:2" ht="15.75" customHeight="1">
      <c r="B862" s="5"/>
    </row>
    <row r="863" spans="2:2" ht="15.75" customHeight="1">
      <c r="B863" s="5"/>
    </row>
    <row r="864" spans="2:2" ht="15.75" customHeight="1">
      <c r="B864" s="5"/>
    </row>
    <row r="865" spans="2:2" ht="15.75" customHeight="1">
      <c r="B865" s="5"/>
    </row>
    <row r="866" spans="2:2" ht="15.75" customHeight="1">
      <c r="B866" s="5"/>
    </row>
    <row r="867" spans="2:2" ht="15.75" customHeight="1">
      <c r="B867" s="5"/>
    </row>
    <row r="868" spans="2:2" ht="15.75" customHeight="1">
      <c r="B868" s="5"/>
    </row>
    <row r="869" spans="2:2" ht="15.75" customHeight="1">
      <c r="B869" s="5"/>
    </row>
    <row r="870" spans="2:2" ht="15.75" customHeight="1">
      <c r="B870" s="5"/>
    </row>
    <row r="871" spans="2:2" ht="15.75" customHeight="1">
      <c r="B871" s="5"/>
    </row>
    <row r="872" spans="2:2" ht="15.75" customHeight="1">
      <c r="B872" s="5"/>
    </row>
    <row r="873" spans="2:2" ht="15.75" customHeight="1">
      <c r="B873" s="5"/>
    </row>
    <row r="874" spans="2:2" ht="15.75" customHeight="1">
      <c r="B874" s="5"/>
    </row>
    <row r="875" spans="2:2" ht="15.75" customHeight="1">
      <c r="B875" s="5"/>
    </row>
    <row r="876" spans="2:2" ht="15.75" customHeight="1">
      <c r="B876" s="5"/>
    </row>
    <row r="877" spans="2:2" ht="15.75" customHeight="1">
      <c r="B877" s="5"/>
    </row>
    <row r="878" spans="2:2" ht="15.75" customHeight="1">
      <c r="B878" s="5"/>
    </row>
    <row r="879" spans="2:2" ht="15.75" customHeight="1">
      <c r="B879" s="5"/>
    </row>
    <row r="880" spans="2:2" ht="15.75" customHeight="1">
      <c r="B880" s="5"/>
    </row>
    <row r="881" spans="2:2" ht="15.75" customHeight="1">
      <c r="B881" s="5"/>
    </row>
    <row r="882" spans="2:2" ht="15.75" customHeight="1">
      <c r="B882" s="5"/>
    </row>
    <row r="883" spans="2:2" ht="15.75" customHeight="1">
      <c r="B883" s="5"/>
    </row>
    <row r="884" spans="2:2" ht="15.75" customHeight="1">
      <c r="B884" s="5"/>
    </row>
    <row r="885" spans="2:2" ht="15.75" customHeight="1">
      <c r="B885" s="5"/>
    </row>
    <row r="886" spans="2:2" ht="15.75" customHeight="1">
      <c r="B886" s="5"/>
    </row>
    <row r="887" spans="2:2" ht="15.75" customHeight="1">
      <c r="B887" s="5"/>
    </row>
    <row r="888" spans="2:2" ht="15.75" customHeight="1">
      <c r="B888" s="5"/>
    </row>
    <row r="889" spans="2:2" ht="15.75" customHeight="1">
      <c r="B889" s="5"/>
    </row>
    <row r="890" spans="2:2" ht="15.75" customHeight="1">
      <c r="B890" s="5"/>
    </row>
    <row r="891" spans="2:2" ht="15.75" customHeight="1">
      <c r="B891" s="5"/>
    </row>
    <row r="892" spans="2:2" ht="15.75" customHeight="1">
      <c r="B892" s="5"/>
    </row>
    <row r="893" spans="2:2" ht="15.75" customHeight="1">
      <c r="B893" s="5"/>
    </row>
    <row r="894" spans="2:2" ht="15.75" customHeight="1">
      <c r="B894" s="5"/>
    </row>
    <row r="895" spans="2:2" ht="15.75" customHeight="1">
      <c r="B895" s="5"/>
    </row>
    <row r="896" spans="2:2" ht="15.75" customHeight="1">
      <c r="B896" s="5"/>
    </row>
    <row r="897" spans="2:2" ht="15.75" customHeight="1">
      <c r="B897" s="5"/>
    </row>
    <row r="898" spans="2:2" ht="15.75" customHeight="1">
      <c r="B898" s="5"/>
    </row>
    <row r="899" spans="2:2" ht="15.75" customHeight="1">
      <c r="B899" s="5"/>
    </row>
    <row r="900" spans="2:2" ht="15.75" customHeight="1">
      <c r="B900" s="5"/>
    </row>
    <row r="901" spans="2:2" ht="15.75" customHeight="1">
      <c r="B901" s="5"/>
    </row>
    <row r="902" spans="2:2" ht="15.75" customHeight="1">
      <c r="B902" s="5"/>
    </row>
    <row r="903" spans="2:2" ht="15.75" customHeight="1">
      <c r="B903" s="5"/>
    </row>
    <row r="904" spans="2:2" ht="15.75" customHeight="1">
      <c r="B904" s="5"/>
    </row>
    <row r="905" spans="2:2" ht="15.75" customHeight="1">
      <c r="B905" s="5"/>
    </row>
    <row r="906" spans="2:2" ht="15.75" customHeight="1">
      <c r="B906" s="5"/>
    </row>
    <row r="907" spans="2:2" ht="15.75" customHeight="1">
      <c r="B907" s="5"/>
    </row>
    <row r="908" spans="2:2" ht="15.75" customHeight="1">
      <c r="B908" s="5"/>
    </row>
    <row r="909" spans="2:2" ht="15.75" customHeight="1">
      <c r="B909" s="5"/>
    </row>
    <row r="910" spans="2:2" ht="15.75" customHeight="1">
      <c r="B910" s="5"/>
    </row>
    <row r="911" spans="2:2" ht="15.75" customHeight="1">
      <c r="B911" s="5"/>
    </row>
    <row r="912" spans="2:2" ht="15.75" customHeight="1">
      <c r="B912" s="5"/>
    </row>
    <row r="913" spans="2:2" ht="15.75" customHeight="1">
      <c r="B913" s="5"/>
    </row>
    <row r="914" spans="2:2" ht="15.75" customHeight="1">
      <c r="B914" s="5"/>
    </row>
    <row r="915" spans="2:2" ht="15.75" customHeight="1">
      <c r="B915" s="5"/>
    </row>
    <row r="916" spans="2:2" ht="15.75" customHeight="1">
      <c r="B916" s="5"/>
    </row>
    <row r="917" spans="2:2" ht="15.75" customHeight="1">
      <c r="B917" s="5"/>
    </row>
    <row r="918" spans="2:2" ht="15.75" customHeight="1">
      <c r="B918" s="5"/>
    </row>
    <row r="919" spans="2:2" ht="15.75" customHeight="1">
      <c r="B919" s="5"/>
    </row>
    <row r="920" spans="2:2" ht="15.75" customHeight="1">
      <c r="B920" s="5"/>
    </row>
    <row r="921" spans="2:2" ht="15.75" customHeight="1">
      <c r="B921" s="5"/>
    </row>
    <row r="922" spans="2:2" ht="15.75" customHeight="1">
      <c r="B922" s="5"/>
    </row>
    <row r="923" spans="2:2" ht="15.75" customHeight="1">
      <c r="B923" s="5"/>
    </row>
    <row r="924" spans="2:2" ht="15.75" customHeight="1">
      <c r="B924" s="5"/>
    </row>
    <row r="925" spans="2:2" ht="15.75" customHeight="1">
      <c r="B925" s="5"/>
    </row>
    <row r="926" spans="2:2" ht="15.75" customHeight="1">
      <c r="B926" s="5"/>
    </row>
    <row r="927" spans="2:2" ht="15.75" customHeight="1">
      <c r="B927" s="5"/>
    </row>
    <row r="928" spans="2:2" ht="15.75" customHeight="1">
      <c r="B928" s="5"/>
    </row>
    <row r="929" spans="2:2" ht="15.75" customHeight="1">
      <c r="B929" s="5"/>
    </row>
    <row r="930" spans="2:2" ht="15.75" customHeight="1">
      <c r="B930" s="5"/>
    </row>
    <row r="931" spans="2:2" ht="15.75" customHeight="1">
      <c r="B931" s="5"/>
    </row>
    <row r="932" spans="2:2" ht="15.75" customHeight="1">
      <c r="B932" s="5"/>
    </row>
    <row r="933" spans="2:2" ht="15.75" customHeight="1">
      <c r="B933" s="5"/>
    </row>
    <row r="934" spans="2:2" ht="15.75" customHeight="1">
      <c r="B934" s="5"/>
    </row>
    <row r="935" spans="2:2" ht="15.75" customHeight="1">
      <c r="B935" s="5"/>
    </row>
    <row r="936" spans="2:2" ht="15.75" customHeight="1">
      <c r="B936" s="5"/>
    </row>
    <row r="937" spans="2:2" ht="15.75" customHeight="1">
      <c r="B937" s="5"/>
    </row>
    <row r="938" spans="2:2" ht="15.75" customHeight="1">
      <c r="B938" s="5"/>
    </row>
    <row r="939" spans="2:2" ht="15.75" customHeight="1">
      <c r="B939" s="5"/>
    </row>
    <row r="940" spans="2:2" ht="15.75" customHeight="1">
      <c r="B940" s="5"/>
    </row>
    <row r="941" spans="2:2" ht="15.75" customHeight="1">
      <c r="B941" s="5"/>
    </row>
    <row r="942" spans="2:2" ht="15.75" customHeight="1">
      <c r="B942" s="5"/>
    </row>
    <row r="943" spans="2:2" ht="15.75" customHeight="1">
      <c r="B943" s="5"/>
    </row>
    <row r="944" spans="2:2" ht="15.75" customHeight="1">
      <c r="B944" s="5"/>
    </row>
    <row r="945" spans="2:2" ht="15.75" customHeight="1">
      <c r="B945" s="5"/>
    </row>
    <row r="946" spans="2:2" ht="15.75" customHeight="1">
      <c r="B946" s="5"/>
    </row>
    <row r="947" spans="2:2" ht="15.75" customHeight="1">
      <c r="B947" s="5"/>
    </row>
    <row r="948" spans="2:2" ht="15.75" customHeight="1">
      <c r="B948" s="5"/>
    </row>
    <row r="949" spans="2:2" ht="15.75" customHeight="1">
      <c r="B949" s="5"/>
    </row>
    <row r="950" spans="2:2" ht="15.75" customHeight="1">
      <c r="B950" s="5"/>
    </row>
    <row r="951" spans="2:2" ht="15.75" customHeight="1">
      <c r="B951" s="5"/>
    </row>
    <row r="952" spans="2:2" ht="15.75" customHeight="1">
      <c r="B952" s="5"/>
    </row>
    <row r="953" spans="2:2" ht="15.75" customHeight="1">
      <c r="B953" s="5"/>
    </row>
    <row r="954" spans="2:2" ht="15.75" customHeight="1">
      <c r="B954" s="5"/>
    </row>
    <row r="955" spans="2:2" ht="15.75" customHeight="1">
      <c r="B955" s="5"/>
    </row>
    <row r="956" spans="2:2" ht="15.75" customHeight="1">
      <c r="B956" s="5"/>
    </row>
    <row r="957" spans="2:2" ht="15.75" customHeight="1">
      <c r="B957" s="5"/>
    </row>
    <row r="958" spans="2:2" ht="15.75" customHeight="1">
      <c r="B958" s="5"/>
    </row>
    <row r="959" spans="2:2" ht="15.75" customHeight="1">
      <c r="B959" s="5"/>
    </row>
    <row r="960" spans="2:2" ht="15.75" customHeight="1">
      <c r="B960" s="5"/>
    </row>
    <row r="961" spans="2:2" ht="15.75" customHeight="1">
      <c r="B961" s="5"/>
    </row>
    <row r="962" spans="2:2" ht="15.75" customHeight="1">
      <c r="B962" s="5"/>
    </row>
    <row r="963" spans="2:2" ht="15.75" customHeight="1">
      <c r="B963" s="5"/>
    </row>
    <row r="964" spans="2:2" ht="15.75" customHeight="1">
      <c r="B964" s="5"/>
    </row>
    <row r="965" spans="2:2" ht="15.75" customHeight="1">
      <c r="B965" s="5"/>
    </row>
    <row r="966" spans="2:2" ht="15.75" customHeight="1">
      <c r="B966" s="5"/>
    </row>
    <row r="967" spans="2:2" ht="15.75" customHeight="1">
      <c r="B967" s="5"/>
    </row>
    <row r="968" spans="2:2" ht="15.75" customHeight="1">
      <c r="B968" s="5"/>
    </row>
    <row r="969" spans="2:2" ht="15.75" customHeight="1">
      <c r="B969" s="5"/>
    </row>
    <row r="970" spans="2:2" ht="15.75" customHeight="1">
      <c r="B970" s="5"/>
    </row>
    <row r="971" spans="2:2" ht="15.75" customHeight="1">
      <c r="B971" s="5"/>
    </row>
    <row r="972" spans="2:2" ht="15.75" customHeight="1">
      <c r="B972" s="5"/>
    </row>
    <row r="973" spans="2:2" ht="15.75" customHeight="1">
      <c r="B973" s="5"/>
    </row>
    <row r="974" spans="2:2" ht="15.75" customHeight="1">
      <c r="B974" s="5"/>
    </row>
    <row r="975" spans="2:2" ht="15.75" customHeight="1">
      <c r="B975" s="5"/>
    </row>
    <row r="976" spans="2:2" ht="15.75" customHeight="1">
      <c r="B976" s="5"/>
    </row>
    <row r="977" spans="2:2" ht="15.75" customHeight="1">
      <c r="B977" s="5"/>
    </row>
    <row r="978" spans="2:2" ht="15.75" customHeight="1">
      <c r="B978" s="5"/>
    </row>
    <row r="979" spans="2:2" ht="15.75" customHeight="1">
      <c r="B979" s="5"/>
    </row>
    <row r="980" spans="2:2" ht="15.75" customHeight="1">
      <c r="B980" s="5"/>
    </row>
    <row r="981" spans="2:2" ht="15.75" customHeight="1">
      <c r="B981" s="5"/>
    </row>
    <row r="982" spans="2:2" ht="15.75" customHeight="1">
      <c r="B982" s="5"/>
    </row>
    <row r="983" spans="2:2" ht="15.75" customHeight="1">
      <c r="B983" s="5"/>
    </row>
    <row r="984" spans="2:2" ht="15.75" customHeight="1">
      <c r="B984" s="5"/>
    </row>
    <row r="985" spans="2:2" ht="15.75" customHeight="1">
      <c r="B985" s="5"/>
    </row>
    <row r="986" spans="2:2" ht="15.75" customHeight="1">
      <c r="B986" s="5"/>
    </row>
    <row r="987" spans="2:2" ht="15.75" customHeight="1">
      <c r="B987" s="5"/>
    </row>
    <row r="988" spans="2:2" ht="15.75" customHeight="1">
      <c r="B988" s="5"/>
    </row>
    <row r="989" spans="2:2" ht="15.75" customHeight="1">
      <c r="B989" s="5"/>
    </row>
    <row r="990" spans="2:2" ht="15.75" customHeight="1">
      <c r="B990" s="5"/>
    </row>
    <row r="991" spans="2:2" ht="15.75" customHeight="1">
      <c r="B991" s="5"/>
    </row>
    <row r="992" spans="2:2" ht="15.75" customHeight="1">
      <c r="B992" s="5"/>
    </row>
    <row r="993" spans="2:2" ht="15.75" customHeight="1">
      <c r="B993" s="5"/>
    </row>
    <row r="994" spans="2:2" ht="15.75" customHeight="1">
      <c r="B994" s="5"/>
    </row>
    <row r="995" spans="2:2" ht="15.75" customHeight="1">
      <c r="B995" s="5"/>
    </row>
    <row r="996" spans="2:2" ht="15.75" customHeight="1">
      <c r="B996" s="5"/>
    </row>
    <row r="997" spans="2:2" ht="15.75" customHeight="1">
      <c r="B997" s="5"/>
    </row>
    <row r="998" spans="2:2" ht="15.75" customHeight="1">
      <c r="B998" s="5"/>
    </row>
    <row r="999" spans="2:2" ht="15.75" customHeight="1">
      <c r="B999" s="5"/>
    </row>
    <row r="1000" spans="2:2" ht="15.75" customHeight="1">
      <c r="B1000" s="5"/>
    </row>
  </sheetData>
  <pageMargins left="0.51181102362204722" right="0.51181102362204722" top="0.78740157480314965" bottom="0.78740157480314965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2">
    <tabColor rgb="FF1E4E79"/>
  </sheetPr>
  <dimension ref="B1:P1000"/>
  <sheetViews>
    <sheetView showGridLines="0" topLeftCell="A6" zoomScale="120" zoomScaleNormal="120" workbookViewId="0">
      <selection activeCell="L15" sqref="L15:O20"/>
    </sheetView>
  </sheetViews>
  <sheetFormatPr defaultColWidth="14.44140625" defaultRowHeight="15" customHeight="1"/>
  <cols>
    <col min="1" max="1" width="3.109375" customWidth="1"/>
    <col min="2" max="2" width="15.109375" customWidth="1"/>
    <col min="3" max="5" width="8.6640625" customWidth="1"/>
    <col min="6" max="6" width="2.109375" customWidth="1"/>
    <col min="7" max="9" width="8.6640625" customWidth="1"/>
    <col min="10" max="10" width="11.109375" customWidth="1"/>
    <col min="11" max="11" width="2.33203125" customWidth="1"/>
    <col min="12" max="13" width="8.6640625" customWidth="1"/>
    <col min="14" max="14" width="13.5546875" customWidth="1"/>
    <col min="15" max="15" width="12.88671875" customWidth="1"/>
    <col min="16" max="26" width="8.6640625" customWidth="1"/>
  </cols>
  <sheetData>
    <row r="1" spans="2:16" ht="14.4">
      <c r="P1" s="6" t="s">
        <v>12</v>
      </c>
    </row>
    <row r="2" spans="2:16" ht="16.5" customHeight="1">
      <c r="B2" s="299"/>
      <c r="C2" s="296"/>
      <c r="D2" s="290"/>
      <c r="E2" s="300" t="s">
        <v>13</v>
      </c>
      <c r="F2" s="296"/>
      <c r="G2" s="296"/>
      <c r="H2" s="296"/>
      <c r="I2" s="296"/>
      <c r="J2" s="296"/>
      <c r="K2" s="296"/>
      <c r="L2" s="296"/>
      <c r="M2" s="296"/>
      <c r="N2" s="301" t="s">
        <v>14</v>
      </c>
      <c r="O2" s="290"/>
    </row>
    <row r="3" spans="2:16" ht="17.25" customHeight="1">
      <c r="B3" s="291"/>
      <c r="C3" s="284"/>
      <c r="D3" s="292"/>
      <c r="E3" s="291"/>
      <c r="F3" s="284"/>
      <c r="G3" s="284"/>
      <c r="H3" s="284"/>
      <c r="I3" s="284"/>
      <c r="J3" s="284"/>
      <c r="K3" s="284"/>
      <c r="L3" s="284"/>
      <c r="M3" s="284"/>
      <c r="N3" s="302" t="s">
        <v>560</v>
      </c>
      <c r="O3" s="303"/>
    </row>
    <row r="4" spans="2:16" ht="17.25" customHeight="1">
      <c r="B4" s="291"/>
      <c r="C4" s="284"/>
      <c r="D4" s="292"/>
      <c r="E4" s="291"/>
      <c r="F4" s="284"/>
      <c r="G4" s="284"/>
      <c r="H4" s="284"/>
      <c r="I4" s="284"/>
      <c r="J4" s="284"/>
      <c r="K4" s="284"/>
      <c r="L4" s="284"/>
      <c r="M4" s="284"/>
      <c r="N4" s="2" t="s">
        <v>16</v>
      </c>
      <c r="O4" s="7" t="s">
        <v>17</v>
      </c>
    </row>
    <row r="5" spans="2:16" ht="14.25" customHeight="1">
      <c r="B5" s="293"/>
      <c r="C5" s="287"/>
      <c r="D5" s="288"/>
      <c r="E5" s="293"/>
      <c r="F5" s="287"/>
      <c r="G5" s="287"/>
      <c r="H5" s="287"/>
      <c r="I5" s="287"/>
      <c r="J5" s="287"/>
      <c r="K5" s="287"/>
      <c r="L5" s="287"/>
      <c r="M5" s="287"/>
      <c r="N5" s="265" t="s">
        <v>568</v>
      </c>
      <c r="O5" s="170" t="s">
        <v>357</v>
      </c>
    </row>
    <row r="7" spans="2:16" ht="15.6">
      <c r="F7" s="304" t="s">
        <v>19</v>
      </c>
      <c r="G7" s="284"/>
      <c r="H7" s="284"/>
      <c r="I7" s="284"/>
      <c r="J7" s="284"/>
      <c r="K7" s="284"/>
    </row>
    <row r="9" spans="2:16" ht="15.6">
      <c r="B9" s="280" t="s">
        <v>20</v>
      </c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2"/>
    </row>
    <row r="11" spans="2:16" ht="18">
      <c r="B11" s="10" t="s">
        <v>21</v>
      </c>
      <c r="C11" s="283" t="s">
        <v>392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</row>
    <row r="14" spans="2:16" ht="15.6">
      <c r="B14" s="280" t="s">
        <v>22</v>
      </c>
      <c r="C14" s="281"/>
      <c r="D14" s="281"/>
      <c r="E14" s="282"/>
      <c r="G14" s="280" t="s">
        <v>23</v>
      </c>
      <c r="H14" s="281"/>
      <c r="I14" s="281"/>
      <c r="J14" s="282"/>
      <c r="L14" s="294" t="s">
        <v>24</v>
      </c>
      <c r="M14" s="281"/>
      <c r="N14" s="281"/>
      <c r="O14" s="282"/>
    </row>
    <row r="15" spans="2:16" ht="15" customHeight="1">
      <c r="B15" s="295" t="s">
        <v>445</v>
      </c>
      <c r="C15" s="296"/>
      <c r="D15" s="296"/>
      <c r="E15" s="290"/>
      <c r="G15" s="295" t="s">
        <v>446</v>
      </c>
      <c r="H15" s="296"/>
      <c r="I15" s="296"/>
      <c r="J15" s="290"/>
      <c r="L15" s="295" t="s">
        <v>444</v>
      </c>
      <c r="M15" s="296"/>
      <c r="N15" s="296"/>
      <c r="O15" s="290"/>
    </row>
    <row r="16" spans="2:16" ht="14.4">
      <c r="B16" s="291"/>
      <c r="C16" s="284"/>
      <c r="D16" s="284"/>
      <c r="E16" s="292"/>
      <c r="G16" s="291"/>
      <c r="H16" s="284"/>
      <c r="I16" s="284"/>
      <c r="J16" s="292"/>
      <c r="L16" s="291"/>
      <c r="M16" s="284"/>
      <c r="N16" s="284"/>
      <c r="O16" s="292"/>
    </row>
    <row r="17" spans="2:15" ht="14.4">
      <c r="B17" s="291"/>
      <c r="C17" s="284"/>
      <c r="D17" s="284"/>
      <c r="E17" s="292"/>
      <c r="G17" s="291"/>
      <c r="H17" s="284"/>
      <c r="I17" s="284"/>
      <c r="J17" s="292"/>
      <c r="L17" s="291"/>
      <c r="M17" s="284"/>
      <c r="N17" s="284"/>
      <c r="O17" s="292"/>
    </row>
    <row r="18" spans="2:15" ht="14.4">
      <c r="B18" s="291"/>
      <c r="C18" s="284"/>
      <c r="D18" s="284"/>
      <c r="E18" s="292"/>
      <c r="G18" s="291"/>
      <c r="H18" s="284"/>
      <c r="I18" s="284"/>
      <c r="J18" s="292"/>
      <c r="L18" s="291"/>
      <c r="M18" s="284"/>
      <c r="N18" s="284"/>
      <c r="O18" s="292"/>
    </row>
    <row r="19" spans="2:15" ht="14.4">
      <c r="B19" s="291"/>
      <c r="C19" s="284"/>
      <c r="D19" s="284"/>
      <c r="E19" s="292"/>
      <c r="G19" s="291"/>
      <c r="H19" s="284"/>
      <c r="I19" s="284"/>
      <c r="J19" s="292"/>
      <c r="L19" s="291"/>
      <c r="M19" s="284"/>
      <c r="N19" s="284"/>
      <c r="O19" s="292"/>
    </row>
    <row r="20" spans="2:15" ht="105.75" customHeight="1">
      <c r="B20" s="293"/>
      <c r="C20" s="287"/>
      <c r="D20" s="287"/>
      <c r="E20" s="288"/>
      <c r="G20" s="293"/>
      <c r="H20" s="287"/>
      <c r="I20" s="287"/>
      <c r="J20" s="288"/>
      <c r="L20" s="293"/>
      <c r="M20" s="287"/>
      <c r="N20" s="287"/>
      <c r="O20" s="288"/>
    </row>
    <row r="21" spans="2:15" ht="15.75" customHeight="1"/>
    <row r="22" spans="2:15" ht="15.75" customHeight="1">
      <c r="B22" s="11" t="s">
        <v>356</v>
      </c>
      <c r="E22" s="298">
        <v>45821</v>
      </c>
      <c r="F22" s="298"/>
      <c r="G22" s="298"/>
    </row>
    <row r="23" spans="2:15" ht="15.75" customHeight="1"/>
    <row r="24" spans="2:15" ht="15" customHeight="1">
      <c r="B24" s="289" t="s">
        <v>25</v>
      </c>
      <c r="C24" s="290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3"/>
    </row>
    <row r="25" spans="2:15" ht="15" customHeight="1">
      <c r="B25" s="291"/>
      <c r="C25" s="292"/>
      <c r="D25" s="14"/>
      <c r="E25" s="285"/>
      <c r="F25" s="284"/>
      <c r="G25" s="284"/>
      <c r="H25" s="284"/>
      <c r="I25" s="284"/>
      <c r="J25" s="285"/>
      <c r="K25" s="284"/>
      <c r="L25" s="284"/>
      <c r="M25" s="297"/>
      <c r="N25" s="284"/>
      <c r="O25" s="292"/>
    </row>
    <row r="26" spans="2:15" ht="15.75" customHeight="1">
      <c r="B26" s="293"/>
      <c r="C26" s="288"/>
      <c r="D26" s="15"/>
      <c r="E26" s="286" t="s">
        <v>26</v>
      </c>
      <c r="F26" s="287"/>
      <c r="G26" s="287"/>
      <c r="H26" s="287"/>
      <c r="I26" s="287"/>
      <c r="J26" s="286" t="s">
        <v>27</v>
      </c>
      <c r="K26" s="287"/>
      <c r="L26" s="287"/>
      <c r="M26" s="286" t="s">
        <v>28</v>
      </c>
      <c r="N26" s="287"/>
      <c r="O26" s="288"/>
    </row>
    <row r="27" spans="2:15" ht="15.75" customHeight="1"/>
    <row r="28" spans="2:15" ht="15.75" customHeight="1"/>
    <row r="29" spans="2:15" ht="15.75" customHeight="1"/>
    <row r="30" spans="2:15" ht="15.75" customHeight="1"/>
    <row r="31" spans="2:15" ht="15.75" customHeight="1"/>
    <row r="32" spans="2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2:D5"/>
    <mergeCell ref="E2:M5"/>
    <mergeCell ref="N2:O2"/>
    <mergeCell ref="N3:O3"/>
    <mergeCell ref="F7:K7"/>
    <mergeCell ref="B9:O9"/>
    <mergeCell ref="C11:O11"/>
    <mergeCell ref="E25:I25"/>
    <mergeCell ref="J25:L25"/>
    <mergeCell ref="J26:L26"/>
    <mergeCell ref="M26:O26"/>
    <mergeCell ref="B24:C26"/>
    <mergeCell ref="E26:I26"/>
    <mergeCell ref="B14:E14"/>
    <mergeCell ref="G14:J14"/>
    <mergeCell ref="L14:O14"/>
    <mergeCell ref="B15:E20"/>
    <mergeCell ref="G15:J20"/>
    <mergeCell ref="L15:O20"/>
    <mergeCell ref="M25:O25"/>
    <mergeCell ref="E22:G22"/>
  </mergeCells>
  <printOptions horizontalCentered="1" verticalCentered="1"/>
  <pageMargins left="0.51181102362204722" right="0.51181102362204722" top="0.78740157480314965" bottom="0.78740157480314965" header="0" footer="0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3">
    <tabColor rgb="FF2E75B5"/>
  </sheetPr>
  <dimension ref="B2:N990"/>
  <sheetViews>
    <sheetView showGridLines="0" topLeftCell="A7" zoomScale="135" zoomScaleNormal="100" workbookViewId="0">
      <selection activeCell="I11" sqref="I11:K11"/>
    </sheetView>
  </sheetViews>
  <sheetFormatPr defaultColWidth="14.44140625" defaultRowHeight="15" customHeight="1"/>
  <cols>
    <col min="1" max="1" width="2.6640625" customWidth="1"/>
    <col min="2" max="2" width="8.6640625" customWidth="1"/>
    <col min="3" max="3" width="11" customWidth="1"/>
    <col min="4" max="4" width="13" customWidth="1"/>
    <col min="5" max="6" width="8.6640625" customWidth="1"/>
    <col min="7" max="7" width="12.44140625" customWidth="1"/>
    <col min="8" max="8" width="2.33203125" customWidth="1"/>
    <col min="9" max="10" width="8.6640625" customWidth="1"/>
    <col min="11" max="11" width="15.5546875" customWidth="1"/>
    <col min="12" max="12" width="8.6640625" customWidth="1"/>
    <col min="13" max="13" width="12.33203125" customWidth="1"/>
    <col min="14" max="26" width="8.6640625" customWidth="1"/>
  </cols>
  <sheetData>
    <row r="2" spans="2:14" ht="19.5" customHeight="1">
      <c r="B2" s="299"/>
      <c r="C2" s="296"/>
      <c r="D2" s="290"/>
      <c r="E2" s="321" t="s">
        <v>13</v>
      </c>
      <c r="F2" s="296"/>
      <c r="G2" s="296"/>
      <c r="H2" s="296"/>
      <c r="I2" s="296"/>
      <c r="J2" s="296"/>
      <c r="K2" s="296"/>
      <c r="L2" s="296"/>
      <c r="M2" s="301" t="s">
        <v>14</v>
      </c>
      <c r="N2" s="290"/>
    </row>
    <row r="3" spans="2:14" ht="15" customHeight="1">
      <c r="B3" s="291"/>
      <c r="C3" s="284"/>
      <c r="D3" s="292"/>
      <c r="E3" s="291"/>
      <c r="F3" s="284"/>
      <c r="G3" s="284"/>
      <c r="H3" s="284"/>
      <c r="I3" s="284"/>
      <c r="J3" s="284"/>
      <c r="K3" s="284"/>
      <c r="L3" s="284"/>
      <c r="M3" s="302" t="s">
        <v>560</v>
      </c>
      <c r="N3" s="303"/>
    </row>
    <row r="4" spans="2:14" ht="14.25" customHeight="1">
      <c r="B4" s="291"/>
      <c r="C4" s="284"/>
      <c r="D4" s="292"/>
      <c r="E4" s="291"/>
      <c r="F4" s="284"/>
      <c r="G4" s="284"/>
      <c r="H4" s="284"/>
      <c r="I4" s="284"/>
      <c r="J4" s="284"/>
      <c r="K4" s="284"/>
      <c r="L4" s="284"/>
      <c r="M4" s="2" t="s">
        <v>16</v>
      </c>
      <c r="N4" s="7" t="s">
        <v>17</v>
      </c>
    </row>
    <row r="5" spans="2:14" ht="18" customHeight="1">
      <c r="B5" s="293"/>
      <c r="C5" s="287"/>
      <c r="D5" s="288"/>
      <c r="E5" s="293"/>
      <c r="F5" s="287"/>
      <c r="G5" s="287"/>
      <c r="H5" s="287"/>
      <c r="I5" s="287"/>
      <c r="J5" s="287"/>
      <c r="K5" s="287"/>
      <c r="L5" s="287"/>
      <c r="M5" s="265" t="s">
        <v>567</v>
      </c>
      <c r="N5" s="170" t="s">
        <v>357</v>
      </c>
    </row>
    <row r="7" spans="2:14" ht="15" customHeight="1" thickBot="1"/>
    <row r="8" spans="2:14" ht="18">
      <c r="B8" s="315" t="s">
        <v>592</v>
      </c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290"/>
    </row>
    <row r="9" spans="2:14" ht="15.6">
      <c r="B9" s="317" t="s">
        <v>29</v>
      </c>
      <c r="C9" s="309"/>
      <c r="D9" s="309"/>
      <c r="E9" s="317" t="s">
        <v>30</v>
      </c>
      <c r="F9" s="309"/>
      <c r="G9" s="309"/>
      <c r="H9" s="319"/>
      <c r="I9" s="317" t="s">
        <v>31</v>
      </c>
      <c r="J9" s="309"/>
      <c r="K9" s="309"/>
      <c r="L9" s="317" t="s">
        <v>30</v>
      </c>
      <c r="M9" s="309"/>
      <c r="N9" s="309"/>
    </row>
    <row r="10" spans="2:14" ht="72.75" customHeight="1">
      <c r="B10" s="318" t="s">
        <v>533</v>
      </c>
      <c r="C10" s="313"/>
      <c r="D10" s="313"/>
      <c r="E10" s="307" t="s">
        <v>443</v>
      </c>
      <c r="F10" s="307"/>
      <c r="G10" s="307"/>
      <c r="H10" s="309"/>
      <c r="I10" s="312" t="s">
        <v>535</v>
      </c>
      <c r="J10" s="306"/>
      <c r="K10" s="306"/>
      <c r="L10" s="307" t="s">
        <v>443</v>
      </c>
      <c r="M10" s="307"/>
      <c r="N10" s="307"/>
    </row>
    <row r="11" spans="2:14" ht="93.75" customHeight="1">
      <c r="B11" s="305" t="s">
        <v>509</v>
      </c>
      <c r="C11" s="313"/>
      <c r="D11" s="313"/>
      <c r="E11" s="307" t="s">
        <v>33</v>
      </c>
      <c r="F11" s="307"/>
      <c r="G11" s="307"/>
      <c r="H11" s="309"/>
      <c r="I11" s="305" t="s">
        <v>514</v>
      </c>
      <c r="J11" s="306"/>
      <c r="K11" s="306"/>
      <c r="L11" s="310" t="s">
        <v>449</v>
      </c>
      <c r="M11" s="309"/>
      <c r="N11" s="309"/>
    </row>
    <row r="12" spans="2:14" ht="93.75" customHeight="1">
      <c r="B12" s="305" t="s">
        <v>513</v>
      </c>
      <c r="C12" s="313"/>
      <c r="D12" s="313"/>
      <c r="E12" s="310" t="s">
        <v>441</v>
      </c>
      <c r="F12" s="309"/>
      <c r="G12" s="309"/>
      <c r="H12" s="309"/>
      <c r="I12" s="305" t="s">
        <v>517</v>
      </c>
      <c r="J12" s="306"/>
      <c r="K12" s="306"/>
      <c r="L12" s="307" t="s">
        <v>33</v>
      </c>
      <c r="M12" s="307"/>
      <c r="N12" s="307"/>
    </row>
    <row r="13" spans="2:14" ht="84" customHeight="1">
      <c r="B13" s="305" t="s">
        <v>437</v>
      </c>
      <c r="C13" s="322"/>
      <c r="D13" s="322"/>
      <c r="E13" s="310" t="s">
        <v>442</v>
      </c>
      <c r="F13" s="309"/>
      <c r="G13" s="309"/>
      <c r="H13" s="309"/>
      <c r="I13" s="305" t="s">
        <v>534</v>
      </c>
      <c r="J13" s="306"/>
      <c r="K13" s="306"/>
      <c r="L13" s="311" t="s">
        <v>441</v>
      </c>
      <c r="M13" s="309"/>
      <c r="N13" s="309"/>
    </row>
    <row r="14" spans="2:14" ht="79.5" customHeight="1">
      <c r="B14" s="305" t="s">
        <v>439</v>
      </c>
      <c r="C14" s="322"/>
      <c r="D14" s="322"/>
      <c r="E14" s="310" t="s">
        <v>442</v>
      </c>
      <c r="F14" s="309"/>
      <c r="G14" s="309"/>
      <c r="H14" s="309"/>
      <c r="I14" s="312" t="s">
        <v>438</v>
      </c>
      <c r="J14" s="306"/>
      <c r="K14" s="306"/>
      <c r="L14" s="310" t="s">
        <v>442</v>
      </c>
      <c r="M14" s="309"/>
      <c r="N14" s="309"/>
    </row>
    <row r="15" spans="2:14" ht="62.25" customHeight="1">
      <c r="B15" s="305" t="s">
        <v>447</v>
      </c>
      <c r="C15" s="314"/>
      <c r="D15" s="314"/>
      <c r="E15" s="310" t="s">
        <v>448</v>
      </c>
      <c r="F15" s="309"/>
      <c r="G15" s="309"/>
      <c r="H15" s="309"/>
      <c r="I15" s="312" t="s">
        <v>450</v>
      </c>
      <c r="J15" s="306"/>
      <c r="K15" s="306"/>
      <c r="L15" s="310" t="s">
        <v>442</v>
      </c>
      <c r="M15" s="309"/>
      <c r="N15" s="309"/>
    </row>
    <row r="16" spans="2:14" ht="15.75" customHeight="1">
      <c r="B16" s="320"/>
      <c r="C16" s="309"/>
      <c r="D16" s="309"/>
      <c r="E16" s="310"/>
      <c r="F16" s="309"/>
      <c r="G16" s="309"/>
      <c r="H16" s="309"/>
      <c r="I16" s="308"/>
      <c r="J16" s="309"/>
      <c r="K16" s="309"/>
      <c r="L16" s="308"/>
      <c r="M16" s="309"/>
      <c r="N16" s="309"/>
    </row>
    <row r="17" spans="2:14" ht="15.75" customHeight="1">
      <c r="B17" s="310"/>
      <c r="C17" s="309"/>
      <c r="D17" s="309"/>
      <c r="E17" s="310"/>
      <c r="F17" s="309"/>
      <c r="G17" s="309"/>
      <c r="H17" s="309"/>
      <c r="I17" s="308"/>
      <c r="J17" s="309"/>
      <c r="K17" s="309"/>
      <c r="L17" s="308"/>
      <c r="M17" s="309"/>
      <c r="N17" s="309"/>
    </row>
    <row r="18" spans="2:14" ht="15.75" customHeight="1"/>
    <row r="19" spans="2:14" ht="15.75" customHeight="1"/>
    <row r="20" spans="2:14" ht="15.75" customHeight="1"/>
    <row r="21" spans="2:14" ht="15.75" customHeight="1">
      <c r="K21" s="212"/>
    </row>
    <row r="22" spans="2:14" ht="15.75" customHeight="1">
      <c r="K22" s="212"/>
    </row>
    <row r="23" spans="2:14" ht="15.75" customHeight="1">
      <c r="E23" s="212"/>
      <c r="K23" s="212"/>
    </row>
    <row r="24" spans="2:14" ht="15.75" customHeight="1">
      <c r="E24" s="212"/>
      <c r="K24" s="212"/>
    </row>
    <row r="25" spans="2:14" ht="15.75" customHeight="1">
      <c r="E25" s="212"/>
    </row>
    <row r="26" spans="2:14" ht="15.75" customHeight="1">
      <c r="E26" s="212"/>
    </row>
    <row r="27" spans="2:14" ht="15.75" customHeight="1">
      <c r="E27" s="212"/>
    </row>
    <row r="28" spans="2:14" ht="15.75" customHeight="1"/>
    <row r="29" spans="2:14" ht="15.75" customHeight="1"/>
    <row r="30" spans="2:14" ht="15.75" customHeight="1"/>
    <row r="31" spans="2:14" ht="15.75" customHeight="1"/>
    <row r="32" spans="2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42">
    <mergeCell ref="B2:D5"/>
    <mergeCell ref="E2:L5"/>
    <mergeCell ref="M2:N2"/>
    <mergeCell ref="M3:N3"/>
    <mergeCell ref="I15:K15"/>
    <mergeCell ref="B13:D13"/>
    <mergeCell ref="L9:N9"/>
    <mergeCell ref="L10:N10"/>
    <mergeCell ref="I11:K11"/>
    <mergeCell ref="L11:N11"/>
    <mergeCell ref="I9:K9"/>
    <mergeCell ref="I10:K10"/>
    <mergeCell ref="B14:D14"/>
    <mergeCell ref="E14:G14"/>
    <mergeCell ref="E15:G15"/>
    <mergeCell ref="E10:G10"/>
    <mergeCell ref="B11:D11"/>
    <mergeCell ref="E11:G11"/>
    <mergeCell ref="B15:D15"/>
    <mergeCell ref="B8:N8"/>
    <mergeCell ref="B9:D9"/>
    <mergeCell ref="E9:G9"/>
    <mergeCell ref="B10:D10"/>
    <mergeCell ref="E13:G13"/>
    <mergeCell ref="H9:H17"/>
    <mergeCell ref="B16:D16"/>
    <mergeCell ref="B17:D17"/>
    <mergeCell ref="B12:D12"/>
    <mergeCell ref="E12:G12"/>
    <mergeCell ref="E17:G17"/>
    <mergeCell ref="L16:N16"/>
    <mergeCell ref="I17:K17"/>
    <mergeCell ref="L17:N17"/>
    <mergeCell ref="L13:N13"/>
    <mergeCell ref="I14:K14"/>
    <mergeCell ref="L14:N14"/>
    <mergeCell ref="L15:N15"/>
    <mergeCell ref="I12:K12"/>
    <mergeCell ref="L12:N12"/>
    <mergeCell ref="I16:K16"/>
    <mergeCell ref="E16:G16"/>
    <mergeCell ref="I13:K13"/>
  </mergeCells>
  <printOptions horizontalCentered="1" verticalCentered="1"/>
  <pageMargins left="0.51181102362204722" right="0.51181102362204722" top="0.78740157480314965" bottom="0.78740157480314965" header="0" footer="0"/>
  <pageSetup paperSize="9" scale="6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4">
    <tabColor rgb="FF9CC2E5"/>
  </sheetPr>
  <dimension ref="B2:N999"/>
  <sheetViews>
    <sheetView showGridLines="0" topLeftCell="A16" zoomScaleNormal="100" workbookViewId="0">
      <selection activeCell="B18" sqref="B18:D18"/>
    </sheetView>
  </sheetViews>
  <sheetFormatPr defaultColWidth="14.44140625" defaultRowHeight="15" customHeight="1"/>
  <cols>
    <col min="1" max="1" width="2.44140625" customWidth="1"/>
    <col min="2" max="2" width="13.88671875" customWidth="1"/>
    <col min="3" max="3" width="20" customWidth="1"/>
    <col min="4" max="4" width="1.33203125" customWidth="1"/>
    <col min="5" max="6" width="8.6640625" customWidth="1"/>
    <col min="7" max="7" width="17.5546875" customWidth="1"/>
    <col min="8" max="8" width="2.5546875" customWidth="1"/>
    <col min="9" max="10" width="8.6640625" customWidth="1"/>
    <col min="11" max="11" width="16.33203125" customWidth="1"/>
    <col min="12" max="12" width="8.6640625" customWidth="1"/>
    <col min="13" max="13" width="11" customWidth="1"/>
    <col min="14" max="14" width="12.88671875" customWidth="1"/>
    <col min="15" max="26" width="8.6640625" customWidth="1"/>
  </cols>
  <sheetData>
    <row r="2" spans="2:14" ht="13.5" customHeight="1">
      <c r="B2" s="299"/>
      <c r="C2" s="296"/>
      <c r="D2" s="290"/>
      <c r="E2" s="321" t="s">
        <v>13</v>
      </c>
      <c r="F2" s="296"/>
      <c r="G2" s="296"/>
      <c r="H2" s="296"/>
      <c r="I2" s="296"/>
      <c r="J2" s="296"/>
      <c r="K2" s="296"/>
      <c r="L2" s="296"/>
      <c r="M2" s="301" t="s">
        <v>14</v>
      </c>
      <c r="N2" s="290"/>
    </row>
    <row r="3" spans="2:14" ht="16.5" customHeight="1">
      <c r="B3" s="291"/>
      <c r="C3" s="284"/>
      <c r="D3" s="292"/>
      <c r="E3" s="291"/>
      <c r="F3" s="284"/>
      <c r="G3" s="284"/>
      <c r="H3" s="284"/>
      <c r="I3" s="284"/>
      <c r="J3" s="284"/>
      <c r="K3" s="284"/>
      <c r="L3" s="284"/>
      <c r="M3" s="302" t="s">
        <v>560</v>
      </c>
      <c r="N3" s="303"/>
    </row>
    <row r="4" spans="2:14" ht="16.5" customHeight="1">
      <c r="B4" s="291"/>
      <c r="C4" s="284"/>
      <c r="D4" s="292"/>
      <c r="E4" s="291"/>
      <c r="F4" s="284"/>
      <c r="G4" s="284"/>
      <c r="H4" s="284"/>
      <c r="I4" s="284"/>
      <c r="J4" s="284"/>
      <c r="K4" s="284"/>
      <c r="L4" s="284"/>
      <c r="M4" s="2" t="s">
        <v>16</v>
      </c>
      <c r="N4" s="7" t="s">
        <v>17</v>
      </c>
    </row>
    <row r="5" spans="2:14" ht="18.75" customHeight="1">
      <c r="B5" s="293"/>
      <c r="C5" s="287"/>
      <c r="D5" s="288"/>
      <c r="E5" s="293"/>
      <c r="F5" s="287"/>
      <c r="G5" s="287"/>
      <c r="H5" s="287"/>
      <c r="I5" s="287"/>
      <c r="J5" s="287"/>
      <c r="K5" s="287"/>
      <c r="L5" s="287"/>
      <c r="M5" s="265" t="s">
        <v>566</v>
      </c>
      <c r="N5" s="170" t="s">
        <v>357</v>
      </c>
    </row>
    <row r="6" spans="2:14" ht="14.4" hidden="1"/>
    <row r="7" spans="2:14" ht="32.25" hidden="1" customHeight="1">
      <c r="B7" s="340" t="s">
        <v>34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2"/>
    </row>
    <row r="8" spans="2:14" ht="21.75" hidden="1" customHeight="1">
      <c r="B8" s="328" t="s">
        <v>35</v>
      </c>
      <c r="C8" s="329"/>
      <c r="D8" s="330"/>
      <c r="E8" s="328" t="s">
        <v>36</v>
      </c>
      <c r="F8" s="329"/>
      <c r="G8" s="330"/>
      <c r="H8" s="337"/>
      <c r="I8" s="343" t="s">
        <v>37</v>
      </c>
      <c r="J8" s="329"/>
      <c r="K8" s="330"/>
      <c r="L8" s="328" t="s">
        <v>36</v>
      </c>
      <c r="M8" s="329"/>
      <c r="N8" s="330"/>
    </row>
    <row r="9" spans="2:14" ht="29.25" hidden="1" customHeight="1">
      <c r="B9" s="323" t="s">
        <v>38</v>
      </c>
      <c r="C9" s="324"/>
      <c r="D9" s="325"/>
      <c r="E9" s="326" t="s">
        <v>39</v>
      </c>
      <c r="F9" s="324"/>
      <c r="G9" s="325"/>
      <c r="H9" s="338"/>
      <c r="I9" s="348" t="s">
        <v>40</v>
      </c>
      <c r="J9" s="324"/>
      <c r="K9" s="325"/>
      <c r="L9" s="326" t="s">
        <v>41</v>
      </c>
      <c r="M9" s="324"/>
      <c r="N9" s="325"/>
    </row>
    <row r="10" spans="2:14" ht="29.25" hidden="1" customHeight="1">
      <c r="B10" s="323" t="s">
        <v>42</v>
      </c>
      <c r="C10" s="324"/>
      <c r="D10" s="325"/>
      <c r="E10" s="326" t="s">
        <v>39</v>
      </c>
      <c r="F10" s="324"/>
      <c r="G10" s="325"/>
      <c r="H10" s="338"/>
      <c r="I10" s="348" t="s">
        <v>43</v>
      </c>
      <c r="J10" s="324"/>
      <c r="K10" s="325"/>
      <c r="L10" s="326" t="s">
        <v>41</v>
      </c>
      <c r="M10" s="324"/>
      <c r="N10" s="325"/>
    </row>
    <row r="11" spans="2:14" ht="29.25" hidden="1" customHeight="1">
      <c r="B11" s="323" t="s">
        <v>44</v>
      </c>
      <c r="C11" s="324"/>
      <c r="D11" s="325"/>
      <c r="E11" s="326" t="s">
        <v>39</v>
      </c>
      <c r="F11" s="324"/>
      <c r="G11" s="325"/>
      <c r="H11" s="338"/>
      <c r="I11" s="348" t="s">
        <v>45</v>
      </c>
      <c r="J11" s="324"/>
      <c r="K11" s="325"/>
      <c r="L11" s="326" t="s">
        <v>33</v>
      </c>
      <c r="M11" s="324"/>
      <c r="N11" s="325"/>
    </row>
    <row r="12" spans="2:14" ht="14.4" hidden="1">
      <c r="B12" s="323" t="s">
        <v>46</v>
      </c>
      <c r="C12" s="324"/>
      <c r="D12" s="325"/>
      <c r="E12" s="326" t="s">
        <v>39</v>
      </c>
      <c r="F12" s="324"/>
      <c r="G12" s="325"/>
      <c r="H12" s="338"/>
      <c r="I12" s="341" t="s">
        <v>47</v>
      </c>
      <c r="J12" s="324"/>
      <c r="K12" s="325"/>
      <c r="L12" s="342" t="s">
        <v>41</v>
      </c>
      <c r="M12" s="324"/>
      <c r="N12" s="325"/>
    </row>
    <row r="13" spans="2:14" ht="14.4" hidden="1">
      <c r="H13" s="339"/>
      <c r="I13" s="341" t="s">
        <v>48</v>
      </c>
      <c r="J13" s="324"/>
      <c r="K13" s="325"/>
      <c r="L13" s="342" t="s">
        <v>33</v>
      </c>
      <c r="M13" s="324"/>
      <c r="N13" s="325"/>
    </row>
    <row r="14" spans="2:14" ht="14.4" hidden="1">
      <c r="H14" s="16"/>
    </row>
    <row r="15" spans="2:14" ht="14.4">
      <c r="H15" s="17"/>
    </row>
    <row r="16" spans="2:14" ht="18">
      <c r="B16" s="327" t="s">
        <v>455</v>
      </c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</row>
    <row r="17" spans="2:14" ht="14.4">
      <c r="B17" s="328" t="s">
        <v>35</v>
      </c>
      <c r="C17" s="329"/>
      <c r="D17" s="330"/>
      <c r="E17" s="328" t="s">
        <v>36</v>
      </c>
      <c r="F17" s="329"/>
      <c r="G17" s="330"/>
      <c r="H17" s="337"/>
      <c r="I17" s="343" t="s">
        <v>37</v>
      </c>
      <c r="J17" s="329"/>
      <c r="K17" s="330"/>
      <c r="L17" s="328" t="s">
        <v>36</v>
      </c>
      <c r="M17" s="329"/>
      <c r="N17" s="330"/>
    </row>
    <row r="18" spans="2:14" ht="80.25" customHeight="1">
      <c r="B18" s="331" t="s">
        <v>536</v>
      </c>
      <c r="C18" s="332"/>
      <c r="D18" s="333"/>
      <c r="E18" s="326" t="s">
        <v>442</v>
      </c>
      <c r="F18" s="324"/>
      <c r="G18" s="325"/>
      <c r="H18" s="338"/>
      <c r="I18" s="334" t="s">
        <v>523</v>
      </c>
      <c r="J18" s="332"/>
      <c r="K18" s="333"/>
      <c r="L18" s="335" t="s">
        <v>441</v>
      </c>
      <c r="M18" s="324"/>
      <c r="N18" s="325"/>
    </row>
    <row r="19" spans="2:14" ht="75.75" customHeight="1">
      <c r="B19" s="331" t="s">
        <v>537</v>
      </c>
      <c r="C19" s="332"/>
      <c r="D19" s="333"/>
      <c r="E19" s="326" t="s">
        <v>442</v>
      </c>
      <c r="F19" s="324"/>
      <c r="G19" s="325"/>
      <c r="H19" s="338"/>
      <c r="I19" s="334" t="s">
        <v>453</v>
      </c>
      <c r="J19" s="332"/>
      <c r="K19" s="333"/>
      <c r="L19" s="335" t="s">
        <v>442</v>
      </c>
      <c r="M19" s="324"/>
      <c r="N19" s="325"/>
    </row>
    <row r="20" spans="2:14" ht="76.5" customHeight="1">
      <c r="B20" s="346" t="s">
        <v>452</v>
      </c>
      <c r="C20" s="332"/>
      <c r="D20" s="333"/>
      <c r="E20" s="326" t="s">
        <v>442</v>
      </c>
      <c r="F20" s="324"/>
      <c r="G20" s="325"/>
      <c r="H20" s="338"/>
      <c r="I20" s="334" t="s">
        <v>538</v>
      </c>
      <c r="J20" s="332"/>
      <c r="K20" s="333"/>
      <c r="L20" s="335" t="s">
        <v>442</v>
      </c>
      <c r="M20" s="324"/>
      <c r="N20" s="325"/>
    </row>
    <row r="21" spans="2:14" ht="102" customHeight="1">
      <c r="B21" s="331" t="s">
        <v>519</v>
      </c>
      <c r="C21" s="332"/>
      <c r="D21" s="333"/>
      <c r="E21" s="335" t="s">
        <v>441</v>
      </c>
      <c r="F21" s="324"/>
      <c r="G21" s="325"/>
      <c r="H21" s="338"/>
      <c r="I21" s="334" t="s">
        <v>454</v>
      </c>
      <c r="J21" s="332"/>
      <c r="K21" s="333"/>
      <c r="L21" s="335" t="s">
        <v>441</v>
      </c>
      <c r="M21" s="324"/>
      <c r="N21" s="325"/>
    </row>
    <row r="22" spans="2:14" ht="54" customHeight="1">
      <c r="B22" s="331" t="s">
        <v>451</v>
      </c>
      <c r="C22" s="332"/>
      <c r="D22" s="333"/>
      <c r="E22" s="347" t="s">
        <v>441</v>
      </c>
      <c r="F22" s="324"/>
      <c r="G22" s="325"/>
      <c r="H22" s="338"/>
      <c r="I22" s="334" t="s">
        <v>440</v>
      </c>
      <c r="J22" s="344"/>
      <c r="K22" s="345"/>
      <c r="L22" s="326" t="s">
        <v>449</v>
      </c>
      <c r="M22" s="324"/>
      <c r="N22" s="325"/>
    </row>
    <row r="23" spans="2:14" ht="15.75" customHeight="1">
      <c r="B23" s="323"/>
      <c r="C23" s="324"/>
      <c r="D23" s="325"/>
      <c r="E23" s="326"/>
      <c r="F23" s="324"/>
      <c r="G23" s="325"/>
      <c r="H23" s="339"/>
      <c r="I23" s="336"/>
      <c r="J23" s="324"/>
      <c r="K23" s="325"/>
      <c r="L23" s="326"/>
      <c r="M23" s="324"/>
      <c r="N23" s="325"/>
    </row>
    <row r="24" spans="2:14" ht="15.75" customHeight="1"/>
    <row r="25" spans="2:14" ht="15.75" customHeight="1"/>
    <row r="26" spans="2:14" ht="15.75" customHeight="1">
      <c r="J26" s="212"/>
    </row>
    <row r="27" spans="2:14" ht="15.75" customHeight="1">
      <c r="J27" s="212"/>
      <c r="K27" s="212"/>
    </row>
    <row r="28" spans="2:14" ht="15.75" customHeight="1">
      <c r="J28" s="212"/>
      <c r="K28" s="212"/>
    </row>
    <row r="29" spans="2:14" ht="15.75" customHeight="1">
      <c r="J29" s="212"/>
      <c r="K29" s="212"/>
    </row>
    <row r="30" spans="2:14" ht="15.75" customHeight="1">
      <c r="K30" s="212"/>
    </row>
    <row r="31" spans="2:14" ht="15.75" customHeight="1"/>
    <row r="32" spans="2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58">
    <mergeCell ref="E8:G8"/>
    <mergeCell ref="I8:K8"/>
    <mergeCell ref="B8:D8"/>
    <mergeCell ref="B9:D9"/>
    <mergeCell ref="E9:G9"/>
    <mergeCell ref="I9:K9"/>
    <mergeCell ref="I10:K10"/>
    <mergeCell ref="L10:N10"/>
    <mergeCell ref="B11:D11"/>
    <mergeCell ref="E11:G11"/>
    <mergeCell ref="I11:K11"/>
    <mergeCell ref="L11:N11"/>
    <mergeCell ref="I22:K22"/>
    <mergeCell ref="L22:N22"/>
    <mergeCell ref="B20:D20"/>
    <mergeCell ref="E20:G20"/>
    <mergeCell ref="B21:D21"/>
    <mergeCell ref="E21:G21"/>
    <mergeCell ref="B22:D22"/>
    <mergeCell ref="E22:G22"/>
    <mergeCell ref="I17:K17"/>
    <mergeCell ref="L17:N17"/>
    <mergeCell ref="I18:K18"/>
    <mergeCell ref="L18:N18"/>
    <mergeCell ref="I19:K19"/>
    <mergeCell ref="L19:N19"/>
    <mergeCell ref="B2:D5"/>
    <mergeCell ref="B10:D10"/>
    <mergeCell ref="E2:L5"/>
    <mergeCell ref="M2:N2"/>
    <mergeCell ref="M3:N3"/>
    <mergeCell ref="B7:N7"/>
    <mergeCell ref="H8:H13"/>
    <mergeCell ref="L8:N8"/>
    <mergeCell ref="L9:N9"/>
    <mergeCell ref="I13:K13"/>
    <mergeCell ref="L13:N13"/>
    <mergeCell ref="B12:D12"/>
    <mergeCell ref="E12:G12"/>
    <mergeCell ref="I12:K12"/>
    <mergeCell ref="L12:N12"/>
    <mergeCell ref="E10:G10"/>
    <mergeCell ref="B23:D23"/>
    <mergeCell ref="E23:G23"/>
    <mergeCell ref="B16:N16"/>
    <mergeCell ref="B17:D17"/>
    <mergeCell ref="E17:G17"/>
    <mergeCell ref="B18:D18"/>
    <mergeCell ref="E18:G18"/>
    <mergeCell ref="B19:D19"/>
    <mergeCell ref="E19:G19"/>
    <mergeCell ref="I20:K20"/>
    <mergeCell ref="L20:N20"/>
    <mergeCell ref="I21:K21"/>
    <mergeCell ref="L21:N21"/>
    <mergeCell ref="I23:K23"/>
    <mergeCell ref="L23:N23"/>
    <mergeCell ref="H17:H23"/>
  </mergeCells>
  <printOptions horizontalCentered="1" verticalCentered="1"/>
  <pageMargins left="0.51181102362204722" right="0.51181102362204722" top="0.78740157480314965" bottom="0.78740157480314965" header="0" footer="0"/>
  <pageSetup paperSize="9" scale="6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5">
    <tabColor rgb="FFBDD6EE"/>
  </sheetPr>
  <dimension ref="A1:L996"/>
  <sheetViews>
    <sheetView showGridLines="0" topLeftCell="B7" zoomScale="128" zoomScaleNormal="90" workbookViewId="0">
      <selection activeCell="F7" sqref="F7"/>
    </sheetView>
  </sheetViews>
  <sheetFormatPr defaultColWidth="14.44140625" defaultRowHeight="15" customHeight="1"/>
  <cols>
    <col min="1" max="1" width="1.88671875" customWidth="1"/>
    <col min="2" max="2" width="16.44140625" customWidth="1"/>
    <col min="3" max="3" width="28.33203125" customWidth="1"/>
    <col min="4" max="8" width="6.88671875" customWidth="1"/>
    <col min="9" max="9" width="25.33203125" customWidth="1"/>
    <col min="10" max="10" width="15" customWidth="1"/>
    <col min="11" max="11" width="17.33203125" customWidth="1"/>
    <col min="12" max="12" width="14.5546875" customWidth="1"/>
    <col min="13" max="26" width="8.6640625" customWidth="1"/>
  </cols>
  <sheetData>
    <row r="1" spans="1:12" ht="14.4">
      <c r="A1" s="6"/>
    </row>
    <row r="2" spans="1:12" ht="15.75" customHeight="1">
      <c r="B2" s="363"/>
      <c r="C2" s="365" t="s">
        <v>49</v>
      </c>
      <c r="D2" s="316"/>
      <c r="E2" s="316"/>
      <c r="F2" s="316"/>
      <c r="G2" s="316"/>
      <c r="H2" s="316"/>
      <c r="I2" s="316"/>
      <c r="J2" s="290"/>
      <c r="K2" s="301" t="s">
        <v>14</v>
      </c>
      <c r="L2" s="290"/>
    </row>
    <row r="3" spans="1:12" ht="17.25" customHeight="1">
      <c r="B3" s="364"/>
      <c r="C3" s="366"/>
      <c r="D3" s="367"/>
      <c r="E3" s="367"/>
      <c r="F3" s="367"/>
      <c r="G3" s="367"/>
      <c r="H3" s="367"/>
      <c r="I3" s="367"/>
      <c r="J3" s="368"/>
      <c r="K3" s="302" t="s">
        <v>560</v>
      </c>
      <c r="L3" s="303"/>
    </row>
    <row r="4" spans="1:12" ht="15" customHeight="1">
      <c r="B4" s="364"/>
      <c r="C4" s="366"/>
      <c r="D4" s="367"/>
      <c r="E4" s="367"/>
      <c r="F4" s="367"/>
      <c r="G4" s="367"/>
      <c r="H4" s="367"/>
      <c r="I4" s="367"/>
      <c r="J4" s="368"/>
      <c r="K4" s="2" t="s">
        <v>16</v>
      </c>
      <c r="L4" s="7" t="s">
        <v>17</v>
      </c>
    </row>
    <row r="5" spans="1:12" ht="14.25" customHeight="1">
      <c r="B5" s="293"/>
      <c r="C5" s="369"/>
      <c r="D5" s="287"/>
      <c r="E5" s="287"/>
      <c r="F5" s="287"/>
      <c r="G5" s="287"/>
      <c r="H5" s="287"/>
      <c r="I5" s="287"/>
      <c r="J5" s="370"/>
      <c r="K5" s="265" t="s">
        <v>565</v>
      </c>
      <c r="L5" s="18" t="str">
        <f>'01-Capa de aprovação '!O5</f>
        <v>0</v>
      </c>
    </row>
    <row r="6" spans="1:12" ht="9" customHeight="1">
      <c r="D6" s="19"/>
      <c r="E6" s="19"/>
      <c r="F6" s="19"/>
      <c r="G6" s="19"/>
      <c r="H6" s="19"/>
      <c r="I6" s="19"/>
      <c r="K6" s="19"/>
      <c r="L6" s="20"/>
    </row>
    <row r="7" spans="1:12" ht="46.5" customHeight="1">
      <c r="B7" s="21" t="s">
        <v>50</v>
      </c>
      <c r="C7" s="21" t="s">
        <v>51</v>
      </c>
      <c r="D7" s="22" t="s">
        <v>52</v>
      </c>
      <c r="E7" s="23" t="s">
        <v>53</v>
      </c>
      <c r="F7" s="23" t="s">
        <v>54</v>
      </c>
      <c r="G7" s="23" t="s">
        <v>55</v>
      </c>
      <c r="H7" s="23" t="s">
        <v>56</v>
      </c>
      <c r="I7" s="21" t="s">
        <v>57</v>
      </c>
      <c r="J7" s="371" t="s">
        <v>58</v>
      </c>
      <c r="K7" s="372"/>
      <c r="L7" s="373"/>
    </row>
    <row r="8" spans="1:12" ht="49.5" customHeight="1">
      <c r="B8" s="24" t="s">
        <v>510</v>
      </c>
      <c r="C8" s="25" t="s">
        <v>509</v>
      </c>
      <c r="D8" s="26" t="s">
        <v>511</v>
      </c>
      <c r="E8" s="27">
        <v>3</v>
      </c>
      <c r="F8" s="26">
        <v>2</v>
      </c>
      <c r="G8" s="28">
        <f t="shared" ref="G8:G16" si="0">E8*F8</f>
        <v>6</v>
      </c>
      <c r="H8" s="29" t="str">
        <f t="shared" ref="H8:H16" si="1">IF(G8=1,"Baixo",IF(G8=2,"Baixo",IF(G8=3,"Médio",IF(G8=4,"Médio",IF(G8=6,"Alto",IF(G8=9,"Alto"))))))</f>
        <v>Alto</v>
      </c>
      <c r="I8" s="24" t="s">
        <v>59</v>
      </c>
      <c r="J8" s="361" t="s">
        <v>512</v>
      </c>
      <c r="K8" s="324"/>
      <c r="L8" s="325"/>
    </row>
    <row r="9" spans="1:12" ht="60.75" customHeight="1">
      <c r="B9" s="30" t="s">
        <v>510</v>
      </c>
      <c r="C9" s="25" t="s">
        <v>513</v>
      </c>
      <c r="D9" s="27" t="s">
        <v>511</v>
      </c>
      <c r="E9" s="27">
        <v>3</v>
      </c>
      <c r="F9" s="27">
        <v>2</v>
      </c>
      <c r="G9" s="28">
        <f t="shared" si="0"/>
        <v>6</v>
      </c>
      <c r="H9" s="29" t="str">
        <f t="shared" si="1"/>
        <v>Alto</v>
      </c>
      <c r="I9" s="24" t="s">
        <v>59</v>
      </c>
      <c r="J9" s="361" t="s">
        <v>512</v>
      </c>
      <c r="K9" s="324"/>
      <c r="L9" s="325"/>
    </row>
    <row r="10" spans="1:12" ht="40.5" customHeight="1">
      <c r="B10" s="24" t="s">
        <v>510</v>
      </c>
      <c r="C10" s="25" t="s">
        <v>514</v>
      </c>
      <c r="D10" s="26" t="s">
        <v>515</v>
      </c>
      <c r="E10" s="26">
        <v>3</v>
      </c>
      <c r="F10" s="26">
        <v>3</v>
      </c>
      <c r="G10" s="28">
        <f t="shared" si="0"/>
        <v>9</v>
      </c>
      <c r="H10" s="29" t="str">
        <f t="shared" si="1"/>
        <v>Alto</v>
      </c>
      <c r="I10" s="24" t="s">
        <v>355</v>
      </c>
      <c r="J10" s="362" t="s">
        <v>516</v>
      </c>
      <c r="K10" s="324"/>
      <c r="L10" s="325"/>
    </row>
    <row r="11" spans="1:12" ht="27.6">
      <c r="B11" s="30" t="s">
        <v>510</v>
      </c>
      <c r="C11" s="25" t="s">
        <v>517</v>
      </c>
      <c r="D11" s="27" t="s">
        <v>515</v>
      </c>
      <c r="E11" s="27">
        <v>2</v>
      </c>
      <c r="F11" s="27">
        <v>2</v>
      </c>
      <c r="G11" s="28">
        <f t="shared" si="0"/>
        <v>4</v>
      </c>
      <c r="H11" s="29" t="str">
        <f t="shared" si="1"/>
        <v>Médio</v>
      </c>
      <c r="I11" s="24" t="s">
        <v>59</v>
      </c>
      <c r="J11" s="361" t="s">
        <v>522</v>
      </c>
      <c r="K11" s="324"/>
      <c r="L11" s="325"/>
    </row>
    <row r="12" spans="1:12" ht="27.6">
      <c r="B12" s="30" t="s">
        <v>510</v>
      </c>
      <c r="C12" s="25" t="s">
        <v>518</v>
      </c>
      <c r="D12" s="27" t="s">
        <v>515</v>
      </c>
      <c r="E12" s="27">
        <v>2</v>
      </c>
      <c r="F12" s="27">
        <v>2</v>
      </c>
      <c r="G12" s="28">
        <f t="shared" si="0"/>
        <v>4</v>
      </c>
      <c r="H12" s="29" t="str">
        <f t="shared" si="1"/>
        <v>Médio</v>
      </c>
      <c r="I12" s="24" t="s">
        <v>59</v>
      </c>
      <c r="J12" s="361" t="s">
        <v>585</v>
      </c>
      <c r="K12" s="324"/>
      <c r="L12" s="325"/>
    </row>
    <row r="13" spans="1:12" ht="27.6">
      <c r="B13" s="30" t="s">
        <v>520</v>
      </c>
      <c r="C13" s="25" t="s">
        <v>519</v>
      </c>
      <c r="D13" s="27" t="s">
        <v>511</v>
      </c>
      <c r="E13" s="27">
        <v>1</v>
      </c>
      <c r="F13" s="27">
        <v>1</v>
      </c>
      <c r="G13" s="28">
        <f t="shared" si="0"/>
        <v>1</v>
      </c>
      <c r="H13" s="29" t="str">
        <f t="shared" si="1"/>
        <v>Baixo</v>
      </c>
      <c r="I13" s="24" t="s">
        <v>59</v>
      </c>
      <c r="J13" s="361" t="s">
        <v>521</v>
      </c>
      <c r="K13" s="324"/>
      <c r="L13" s="325"/>
    </row>
    <row r="14" spans="1:12" ht="27.6">
      <c r="B14" s="30" t="s">
        <v>520</v>
      </c>
      <c r="C14" s="25" t="s">
        <v>523</v>
      </c>
      <c r="D14" s="27" t="s">
        <v>515</v>
      </c>
      <c r="E14" s="27">
        <v>2</v>
      </c>
      <c r="F14" s="27">
        <v>2</v>
      </c>
      <c r="G14" s="28">
        <f t="shared" si="0"/>
        <v>4</v>
      </c>
      <c r="H14" s="29" t="str">
        <f t="shared" si="1"/>
        <v>Médio</v>
      </c>
      <c r="I14" s="24" t="s">
        <v>59</v>
      </c>
      <c r="J14" s="361" t="s">
        <v>524</v>
      </c>
      <c r="K14" s="324"/>
      <c r="L14" s="325"/>
    </row>
    <row r="15" spans="1:12" ht="27.6">
      <c r="B15" s="30" t="s">
        <v>520</v>
      </c>
      <c r="C15" s="25" t="s">
        <v>454</v>
      </c>
      <c r="D15" s="27" t="s">
        <v>515</v>
      </c>
      <c r="E15" s="27">
        <v>2</v>
      </c>
      <c r="F15" s="27">
        <v>1</v>
      </c>
      <c r="G15" s="28">
        <f t="shared" si="0"/>
        <v>2</v>
      </c>
      <c r="H15" s="29" t="str">
        <f t="shared" si="1"/>
        <v>Baixo</v>
      </c>
      <c r="I15" s="24" t="s">
        <v>59</v>
      </c>
      <c r="J15" s="361" t="s">
        <v>525</v>
      </c>
      <c r="K15" s="324"/>
      <c r="L15" s="325"/>
    </row>
    <row r="16" spans="1:12" ht="41.4">
      <c r="B16" s="30" t="s">
        <v>520</v>
      </c>
      <c r="C16" s="25" t="s">
        <v>440</v>
      </c>
      <c r="D16" s="27" t="s">
        <v>515</v>
      </c>
      <c r="E16" s="27">
        <v>2</v>
      </c>
      <c r="F16" s="27">
        <v>3</v>
      </c>
      <c r="G16" s="28">
        <f t="shared" si="0"/>
        <v>6</v>
      </c>
      <c r="H16" s="29" t="str">
        <f t="shared" si="1"/>
        <v>Alto</v>
      </c>
      <c r="I16" s="24" t="s">
        <v>59</v>
      </c>
      <c r="J16" s="361" t="s">
        <v>569</v>
      </c>
      <c r="K16" s="324"/>
      <c r="L16" s="325"/>
    </row>
    <row r="17" spans="2:12" ht="15.75" customHeight="1">
      <c r="B17" s="31"/>
      <c r="D17" s="19"/>
      <c r="E17" s="19"/>
      <c r="F17" s="19"/>
      <c r="G17" s="19"/>
      <c r="H17" s="19"/>
      <c r="I17" s="19"/>
      <c r="J17" s="31"/>
    </row>
    <row r="18" spans="2:12" ht="15.75" customHeight="1">
      <c r="B18" s="32" t="s">
        <v>56</v>
      </c>
      <c r="C18" s="33" t="s">
        <v>55</v>
      </c>
      <c r="D18" s="352"/>
      <c r="E18" s="284"/>
      <c r="F18" s="284"/>
      <c r="G18" s="284"/>
      <c r="H18" s="284"/>
      <c r="I18" s="353"/>
      <c r="J18" s="287"/>
      <c r="K18" s="287"/>
      <c r="L18" s="287"/>
    </row>
    <row r="19" spans="2:12" ht="15.75" customHeight="1">
      <c r="B19" s="34" t="s">
        <v>60</v>
      </c>
      <c r="C19" s="35" t="s">
        <v>61</v>
      </c>
      <c r="D19" s="352"/>
      <c r="E19" s="292"/>
      <c r="F19" s="354" t="s">
        <v>62</v>
      </c>
      <c r="G19" s="281"/>
      <c r="H19" s="282"/>
      <c r="I19" s="36" t="s">
        <v>63</v>
      </c>
      <c r="J19" s="37" t="s">
        <v>64</v>
      </c>
      <c r="K19" s="37" t="s">
        <v>65</v>
      </c>
      <c r="L19" s="37" t="s">
        <v>63</v>
      </c>
    </row>
    <row r="20" spans="2:12" ht="15.75" customHeight="1">
      <c r="B20" s="34" t="s">
        <v>66</v>
      </c>
      <c r="C20" s="35" t="s">
        <v>67</v>
      </c>
      <c r="D20" s="293"/>
      <c r="E20" s="288"/>
      <c r="F20" s="38">
        <v>3</v>
      </c>
      <c r="G20" s="38">
        <v>2</v>
      </c>
      <c r="H20" s="38">
        <v>1</v>
      </c>
      <c r="I20" s="349" t="s">
        <v>68</v>
      </c>
      <c r="J20" s="355" t="s">
        <v>69</v>
      </c>
      <c r="K20" s="39" t="s">
        <v>70</v>
      </c>
      <c r="L20" s="35">
        <v>3</v>
      </c>
    </row>
    <row r="21" spans="2:12" ht="15.75" customHeight="1">
      <c r="B21" s="34" t="s">
        <v>71</v>
      </c>
      <c r="C21" s="35" t="s">
        <v>72</v>
      </c>
      <c r="D21" s="356" t="s">
        <v>73</v>
      </c>
      <c r="E21" s="349">
        <v>3</v>
      </c>
      <c r="F21" s="40">
        <v>9</v>
      </c>
      <c r="G21" s="40">
        <v>6</v>
      </c>
      <c r="H21" s="41">
        <v>3</v>
      </c>
      <c r="I21" s="350"/>
      <c r="J21" s="350"/>
      <c r="K21" s="39" t="s">
        <v>74</v>
      </c>
      <c r="L21" s="35">
        <v>2</v>
      </c>
    </row>
    <row r="22" spans="2:12" ht="15.75" customHeight="1">
      <c r="B22" s="358"/>
      <c r="C22" s="290"/>
      <c r="D22" s="350"/>
      <c r="E22" s="351"/>
      <c r="F22" s="42" t="s">
        <v>60</v>
      </c>
      <c r="G22" s="42" t="s">
        <v>60</v>
      </c>
      <c r="H22" s="43" t="s">
        <v>75</v>
      </c>
      <c r="I22" s="351"/>
      <c r="J22" s="351"/>
      <c r="K22" s="39" t="s">
        <v>76</v>
      </c>
      <c r="L22" s="35">
        <v>1</v>
      </c>
    </row>
    <row r="23" spans="2:12" ht="15.75" customHeight="1">
      <c r="B23" s="359" t="s">
        <v>77</v>
      </c>
      <c r="C23" s="292"/>
      <c r="D23" s="350"/>
      <c r="E23" s="349">
        <v>2</v>
      </c>
      <c r="F23" s="40">
        <v>6</v>
      </c>
      <c r="G23" s="41">
        <v>4</v>
      </c>
      <c r="H23" s="44">
        <v>2</v>
      </c>
      <c r="I23" s="349" t="s">
        <v>78</v>
      </c>
      <c r="J23" s="355" t="s">
        <v>79</v>
      </c>
      <c r="K23" s="39" t="s">
        <v>80</v>
      </c>
      <c r="L23" s="35">
        <v>3</v>
      </c>
    </row>
    <row r="24" spans="2:12" ht="15.75" customHeight="1">
      <c r="B24" s="360" t="s">
        <v>81</v>
      </c>
      <c r="C24" s="292"/>
      <c r="D24" s="350"/>
      <c r="E24" s="351"/>
      <c r="F24" s="42" t="s">
        <v>60</v>
      </c>
      <c r="G24" s="43" t="s">
        <v>75</v>
      </c>
      <c r="H24" s="35" t="s">
        <v>71</v>
      </c>
      <c r="I24" s="350"/>
      <c r="J24" s="350"/>
      <c r="K24" s="39" t="s">
        <v>82</v>
      </c>
      <c r="L24" s="35">
        <v>2</v>
      </c>
    </row>
    <row r="25" spans="2:12" ht="15.75" customHeight="1">
      <c r="B25" s="360" t="s">
        <v>83</v>
      </c>
      <c r="C25" s="292"/>
      <c r="D25" s="350"/>
      <c r="E25" s="349">
        <v>1</v>
      </c>
      <c r="F25" s="41">
        <v>3</v>
      </c>
      <c r="G25" s="44">
        <v>2</v>
      </c>
      <c r="H25" s="44">
        <v>1</v>
      </c>
      <c r="I25" s="351"/>
      <c r="J25" s="351"/>
      <c r="K25" s="39" t="s">
        <v>84</v>
      </c>
      <c r="L25" s="35">
        <v>1</v>
      </c>
    </row>
    <row r="26" spans="2:12" ht="15.75" customHeight="1">
      <c r="B26" s="360" t="s">
        <v>85</v>
      </c>
      <c r="C26" s="292"/>
      <c r="D26" s="351"/>
      <c r="E26" s="351"/>
      <c r="F26" s="43" t="s">
        <v>75</v>
      </c>
      <c r="G26" s="35" t="s">
        <v>71</v>
      </c>
      <c r="H26" s="35" t="s">
        <v>71</v>
      </c>
      <c r="I26" s="357"/>
      <c r="J26" s="296"/>
      <c r="K26" s="296"/>
      <c r="L26" s="296"/>
    </row>
    <row r="27" spans="2:12" ht="15.75" customHeight="1"/>
    <row r="28" spans="2:12" ht="15.75" customHeight="1"/>
    <row r="29" spans="2:12" ht="15.75" customHeight="1"/>
    <row r="30" spans="2:12" ht="15.75" customHeight="1"/>
    <row r="31" spans="2:12" ht="15.75" customHeight="1"/>
    <row r="32" spans="2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32">
    <mergeCell ref="B2:B5"/>
    <mergeCell ref="C2:J5"/>
    <mergeCell ref="K2:L2"/>
    <mergeCell ref="K3:L3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E21:E22"/>
    <mergeCell ref="I20:I22"/>
    <mergeCell ref="B22:C22"/>
    <mergeCell ref="B23:C23"/>
    <mergeCell ref="B24:C24"/>
    <mergeCell ref="B25:C25"/>
    <mergeCell ref="B26:C26"/>
    <mergeCell ref="I23:I25"/>
    <mergeCell ref="E23:E24"/>
    <mergeCell ref="E25:E26"/>
    <mergeCell ref="D18:H18"/>
    <mergeCell ref="I18:L18"/>
    <mergeCell ref="D19:E20"/>
    <mergeCell ref="F19:H19"/>
    <mergeCell ref="J20:J22"/>
    <mergeCell ref="D21:D26"/>
    <mergeCell ref="J23:J25"/>
    <mergeCell ref="I26:L26"/>
  </mergeCells>
  <conditionalFormatting sqref="H8:H16">
    <cfRule type="cellIs" dxfId="37" priority="4" operator="equal">
      <formula>"FALSE"</formula>
    </cfRule>
  </conditionalFormatting>
  <conditionalFormatting sqref="H8:I16">
    <cfRule type="cellIs" dxfId="36" priority="1" operator="equal">
      <formula>"Alto"</formula>
    </cfRule>
    <cfRule type="cellIs" dxfId="35" priority="2" operator="equal">
      <formula>"Médio"</formula>
    </cfRule>
    <cfRule type="cellIs" dxfId="34" priority="3" operator="equal">
      <formula>"Baixo"</formula>
    </cfRule>
  </conditionalFormatting>
  <dataValidations count="4">
    <dataValidation type="list" allowBlank="1" showErrorMessage="1" sqref="B8:B16" xr:uid="{00000000-0002-0000-0500-000000000000}">
      <formula1>"Externo,Interno,Partes interessadas"</formula1>
    </dataValidation>
    <dataValidation type="list" allowBlank="1" showErrorMessage="1" sqref="E8:E16" xr:uid="{00000000-0002-0000-0500-000001000000}">
      <formula1>$F$20:$H$20</formula1>
    </dataValidation>
    <dataValidation type="list" allowBlank="1" showErrorMessage="1" sqref="D8:D16" xr:uid="{00000000-0002-0000-0500-000003000000}">
      <formula1>"R,O"</formula1>
    </dataValidation>
    <dataValidation type="list" allowBlank="1" showErrorMessage="1" sqref="F8:F16" xr:uid="{00000000-0002-0000-0500-000004000000}">
      <formula1>$E$21:$E$26</formula1>
    </dataValidation>
  </dataValidations>
  <pageMargins left="0.51181102362204722" right="0.51181102362204722" top="0.78740157480314965" bottom="0.78740157480314965" header="0" footer="0"/>
  <pageSetup paperSize="9" scale="6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2556D50B-D57F-4CC2-8E30-D405A5409DE1}">
          <x14:formula1>
            <xm:f>LISTA!$A$1:$A$6</xm:f>
          </x14:formula1>
          <xm:sqref>I8:I16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6">
    <tabColor rgb="FFDEEAF6"/>
  </sheetPr>
  <dimension ref="B1:J999"/>
  <sheetViews>
    <sheetView showGridLines="0" zoomScaleNormal="100" workbookViewId="0">
      <pane ySplit="7" topLeftCell="A8" activePane="bottomLeft" state="frozen"/>
      <selection pane="bottomLeft" activeCell="C9" sqref="C9:C10"/>
    </sheetView>
  </sheetViews>
  <sheetFormatPr defaultColWidth="14.44140625" defaultRowHeight="15" customHeight="1"/>
  <cols>
    <col min="1" max="1" width="1.88671875" customWidth="1"/>
    <col min="2" max="2" width="25.5546875" customWidth="1"/>
    <col min="3" max="3" width="28.109375" customWidth="1"/>
    <col min="4" max="4" width="22.33203125" customWidth="1"/>
    <col min="5" max="5" width="22.6640625" customWidth="1"/>
    <col min="6" max="6" width="45" customWidth="1"/>
    <col min="7" max="7" width="16.33203125" customWidth="1"/>
    <col min="8" max="8" width="14.88671875" customWidth="1"/>
    <col min="9" max="9" width="15.33203125" customWidth="1"/>
    <col min="10" max="26" width="8.6640625" customWidth="1"/>
  </cols>
  <sheetData>
    <row r="1" spans="2:10" thickBot="1">
      <c r="D1" s="5"/>
    </row>
    <row r="2" spans="2:10" ht="14.4">
      <c r="B2" s="378"/>
      <c r="C2" s="381" t="s">
        <v>86</v>
      </c>
      <c r="D2" s="382"/>
      <c r="E2" s="382"/>
      <c r="F2" s="382"/>
      <c r="G2" s="383"/>
      <c r="H2" s="387" t="s">
        <v>14</v>
      </c>
      <c r="I2" s="290"/>
    </row>
    <row r="3" spans="2:10" thickBot="1">
      <c r="B3" s="379"/>
      <c r="C3" s="367"/>
      <c r="D3" s="367"/>
      <c r="E3" s="367"/>
      <c r="F3" s="367"/>
      <c r="G3" s="384"/>
      <c r="H3" s="388" t="s">
        <v>560</v>
      </c>
      <c r="I3" s="303"/>
    </row>
    <row r="4" spans="2:10" ht="14.4">
      <c r="B4" s="379"/>
      <c r="C4" s="367"/>
      <c r="D4" s="367"/>
      <c r="E4" s="367"/>
      <c r="F4" s="367"/>
      <c r="G4" s="384"/>
      <c r="H4" s="45" t="s">
        <v>16</v>
      </c>
      <c r="I4" s="46" t="s">
        <v>17</v>
      </c>
    </row>
    <row r="5" spans="2:10" ht="26.25" customHeight="1" thickBot="1">
      <c r="B5" s="380"/>
      <c r="C5" s="385"/>
      <c r="D5" s="385"/>
      <c r="E5" s="385"/>
      <c r="F5" s="385"/>
      <c r="G5" s="386"/>
      <c r="H5" s="267" t="s">
        <v>564</v>
      </c>
      <c r="I5" s="171" t="s">
        <v>357</v>
      </c>
    </row>
    <row r="6" spans="2:10" ht="7.5" customHeight="1">
      <c r="B6" s="389"/>
      <c r="C6" s="390"/>
      <c r="D6" s="390"/>
      <c r="E6" s="390"/>
      <c r="F6" s="390"/>
      <c r="G6" s="390"/>
      <c r="H6" s="391"/>
      <c r="I6" s="392"/>
    </row>
    <row r="7" spans="2:10" ht="60.75" customHeight="1" thickBot="1">
      <c r="B7" s="47" t="s">
        <v>87</v>
      </c>
      <c r="C7" s="48" t="s">
        <v>88</v>
      </c>
      <c r="D7" s="48" t="s">
        <v>89</v>
      </c>
      <c r="E7" s="48" t="s">
        <v>90</v>
      </c>
      <c r="F7" s="48" t="s">
        <v>91</v>
      </c>
      <c r="G7" s="374" t="s">
        <v>92</v>
      </c>
      <c r="H7" s="372"/>
      <c r="I7" s="375"/>
    </row>
    <row r="8" spans="2:10" s="224" customFormat="1" ht="79.2" customHeight="1">
      <c r="B8" s="257" t="s">
        <v>93</v>
      </c>
      <c r="C8" s="258" t="s">
        <v>554</v>
      </c>
      <c r="D8" s="259" t="s">
        <v>94</v>
      </c>
      <c r="E8" s="258" t="s">
        <v>95</v>
      </c>
      <c r="F8" s="258" t="s">
        <v>555</v>
      </c>
      <c r="G8" s="376" t="s">
        <v>553</v>
      </c>
      <c r="H8" s="329"/>
      <c r="I8" s="377"/>
      <c r="J8" s="260"/>
    </row>
    <row r="9" spans="2:10" ht="81" customHeight="1">
      <c r="B9" s="402" t="s">
        <v>96</v>
      </c>
      <c r="C9" s="406" t="s">
        <v>542</v>
      </c>
      <c r="D9" s="404" t="s">
        <v>94</v>
      </c>
      <c r="E9" s="405" t="s">
        <v>97</v>
      </c>
      <c r="F9" s="404" t="s">
        <v>541</v>
      </c>
      <c r="G9" s="396" t="s">
        <v>98</v>
      </c>
      <c r="H9" s="397"/>
      <c r="I9" s="398"/>
      <c r="J9" s="51"/>
    </row>
    <row r="10" spans="2:10" ht="66" customHeight="1">
      <c r="B10" s="403"/>
      <c r="C10" s="407"/>
      <c r="D10" s="339"/>
      <c r="E10" s="339"/>
      <c r="F10" s="408"/>
      <c r="G10" s="399"/>
      <c r="H10" s="400"/>
      <c r="I10" s="401"/>
    </row>
    <row r="11" spans="2:10" s="224" customFormat="1" ht="53.25" customHeight="1">
      <c r="B11" s="261" t="s">
        <v>99</v>
      </c>
      <c r="C11" s="254" t="s">
        <v>543</v>
      </c>
      <c r="D11" s="259" t="s">
        <v>94</v>
      </c>
      <c r="E11" s="254" t="s">
        <v>97</v>
      </c>
      <c r="F11" s="258" t="s">
        <v>556</v>
      </c>
      <c r="G11" s="393" t="s">
        <v>100</v>
      </c>
      <c r="H11" s="324"/>
      <c r="I11" s="394"/>
    </row>
    <row r="12" spans="2:10" ht="52.5" customHeight="1">
      <c r="B12" s="53" t="s">
        <v>101</v>
      </c>
      <c r="C12" s="254" t="s">
        <v>544</v>
      </c>
      <c r="D12" s="50" t="s">
        <v>94</v>
      </c>
      <c r="E12" s="52" t="s">
        <v>102</v>
      </c>
      <c r="F12" s="49" t="s">
        <v>103</v>
      </c>
      <c r="G12" s="395" t="s">
        <v>104</v>
      </c>
      <c r="H12" s="324"/>
      <c r="I12" s="394"/>
    </row>
    <row r="13" spans="2:10" ht="50.25" customHeight="1">
      <c r="B13" s="53" t="s">
        <v>105</v>
      </c>
      <c r="C13" s="255" t="s">
        <v>545</v>
      </c>
      <c r="D13" s="50" t="s">
        <v>94</v>
      </c>
      <c r="E13" s="52" t="s">
        <v>106</v>
      </c>
      <c r="F13" s="49" t="s">
        <v>107</v>
      </c>
      <c r="G13" s="395" t="s">
        <v>108</v>
      </c>
      <c r="H13" s="324"/>
      <c r="I13" s="394"/>
    </row>
    <row r="14" spans="2:10" ht="31.5" customHeight="1">
      <c r="B14" s="53" t="s">
        <v>109</v>
      </c>
      <c r="C14" s="254" t="s">
        <v>110</v>
      </c>
      <c r="D14" s="50" t="s">
        <v>94</v>
      </c>
      <c r="E14" s="52" t="s">
        <v>111</v>
      </c>
      <c r="F14" s="49" t="s">
        <v>112</v>
      </c>
      <c r="G14" s="395" t="s">
        <v>113</v>
      </c>
      <c r="H14" s="324"/>
      <c r="I14" s="394"/>
    </row>
    <row r="15" spans="2:10" ht="41.4">
      <c r="B15" s="53" t="s">
        <v>570</v>
      </c>
      <c r="C15" s="254" t="s">
        <v>546</v>
      </c>
      <c r="D15" s="54" t="s">
        <v>94</v>
      </c>
      <c r="E15" s="55" t="s">
        <v>97</v>
      </c>
      <c r="F15" s="49" t="s">
        <v>114</v>
      </c>
      <c r="G15" s="395" t="s">
        <v>115</v>
      </c>
      <c r="H15" s="324"/>
      <c r="I15" s="394"/>
    </row>
    <row r="16" spans="2:10" ht="14.4">
      <c r="D16" s="5"/>
      <c r="E16" s="56"/>
    </row>
    <row r="17" spans="4:4" ht="14.4">
      <c r="D17" s="5"/>
    </row>
    <row r="18" spans="4:4" ht="14.4">
      <c r="D18" s="5"/>
    </row>
    <row r="19" spans="4:4" ht="14.4">
      <c r="D19" s="5"/>
    </row>
    <row r="20" spans="4:4" ht="15.75" customHeight="1">
      <c r="D20" s="5"/>
    </row>
    <row r="21" spans="4:4" ht="15.75" customHeight="1">
      <c r="D21" s="5"/>
    </row>
    <row r="22" spans="4:4" ht="15.75" customHeight="1">
      <c r="D22" s="5"/>
    </row>
    <row r="23" spans="4:4" ht="15.75" customHeight="1">
      <c r="D23" s="5"/>
    </row>
    <row r="24" spans="4:4" ht="15.75" customHeight="1">
      <c r="D24" s="5"/>
    </row>
    <row r="25" spans="4:4" ht="15.75" customHeight="1">
      <c r="D25" s="5"/>
    </row>
    <row r="26" spans="4:4" ht="15.75" customHeight="1">
      <c r="D26" s="5"/>
    </row>
    <row r="27" spans="4:4" ht="15.75" customHeight="1">
      <c r="D27" s="5"/>
    </row>
    <row r="28" spans="4:4" ht="15.75" customHeight="1">
      <c r="D28" s="5"/>
    </row>
    <row r="29" spans="4:4" ht="15.75" customHeight="1">
      <c r="D29" s="5"/>
    </row>
    <row r="30" spans="4:4" ht="15.75" customHeight="1">
      <c r="D30" s="5"/>
    </row>
    <row r="31" spans="4:4" ht="15.75" customHeight="1">
      <c r="D31" s="5"/>
    </row>
    <row r="32" spans="4:4" ht="15.75" customHeight="1">
      <c r="D32" s="5"/>
    </row>
    <row r="33" spans="4:4" ht="15.75" customHeight="1">
      <c r="D33" s="5"/>
    </row>
    <row r="34" spans="4:4" ht="15.75" customHeight="1">
      <c r="D34" s="5"/>
    </row>
    <row r="35" spans="4:4" ht="15.75" customHeight="1">
      <c r="D35" s="5"/>
    </row>
    <row r="36" spans="4:4" ht="15.75" customHeight="1">
      <c r="D36" s="5"/>
    </row>
    <row r="37" spans="4:4" ht="15.75" customHeight="1">
      <c r="D37" s="5"/>
    </row>
    <row r="38" spans="4:4" ht="15.75" customHeight="1">
      <c r="D38" s="5"/>
    </row>
    <row r="39" spans="4:4" ht="15.75" customHeight="1">
      <c r="D39" s="5"/>
    </row>
    <row r="40" spans="4:4" ht="15.75" customHeight="1">
      <c r="D40" s="5"/>
    </row>
    <row r="41" spans="4:4" ht="15.75" customHeight="1">
      <c r="D41" s="5"/>
    </row>
    <row r="42" spans="4:4" ht="15.75" customHeight="1">
      <c r="D42" s="5"/>
    </row>
    <row r="43" spans="4:4" ht="15.75" customHeight="1">
      <c r="D43" s="5"/>
    </row>
    <row r="44" spans="4:4" ht="15.75" customHeight="1">
      <c r="D44" s="5"/>
    </row>
    <row r="45" spans="4:4" ht="15.75" customHeight="1">
      <c r="D45" s="5"/>
    </row>
    <row r="46" spans="4:4" ht="15.75" customHeight="1">
      <c r="D46" s="5"/>
    </row>
    <row r="47" spans="4:4" ht="15.75" customHeight="1">
      <c r="D47" s="5"/>
    </row>
    <row r="48" spans="4:4" ht="15.75" customHeight="1">
      <c r="D48" s="5"/>
    </row>
    <row r="49" spans="4:4" ht="15.75" customHeight="1">
      <c r="D49" s="5"/>
    </row>
    <row r="50" spans="4:4" ht="15.75" customHeight="1">
      <c r="D50" s="5"/>
    </row>
    <row r="51" spans="4:4" ht="15.75" customHeight="1">
      <c r="D51" s="5"/>
    </row>
    <row r="52" spans="4:4" ht="15.75" customHeight="1">
      <c r="D52" s="5"/>
    </row>
    <row r="53" spans="4:4" ht="15.75" customHeight="1">
      <c r="D53" s="5"/>
    </row>
    <row r="54" spans="4:4" ht="15.75" customHeight="1">
      <c r="D54" s="5"/>
    </row>
    <row r="55" spans="4:4" ht="15.75" customHeight="1">
      <c r="D55" s="5"/>
    </row>
    <row r="56" spans="4:4" ht="15.75" customHeight="1">
      <c r="D56" s="5"/>
    </row>
    <row r="57" spans="4:4" ht="15.75" customHeight="1">
      <c r="D57" s="5"/>
    </row>
    <row r="58" spans="4:4" ht="15.75" customHeight="1">
      <c r="D58" s="5"/>
    </row>
    <row r="59" spans="4:4" ht="15.75" customHeight="1">
      <c r="D59" s="5"/>
    </row>
    <row r="60" spans="4:4" ht="15.75" customHeight="1">
      <c r="D60" s="5"/>
    </row>
    <row r="61" spans="4:4" ht="15.75" customHeight="1">
      <c r="D61" s="5"/>
    </row>
    <row r="62" spans="4:4" ht="15.75" customHeight="1">
      <c r="D62" s="5"/>
    </row>
    <row r="63" spans="4:4" ht="15.75" customHeight="1">
      <c r="D63" s="5"/>
    </row>
    <row r="64" spans="4:4" ht="15.75" customHeight="1">
      <c r="D64" s="5"/>
    </row>
    <row r="65" spans="4:4" ht="15.75" customHeight="1">
      <c r="D65" s="5"/>
    </row>
    <row r="66" spans="4:4" ht="15.75" customHeight="1">
      <c r="D66" s="5"/>
    </row>
    <row r="67" spans="4:4" ht="15.75" customHeight="1">
      <c r="D67" s="5"/>
    </row>
    <row r="68" spans="4:4" ht="15.75" customHeight="1">
      <c r="D68" s="5"/>
    </row>
    <row r="69" spans="4:4" ht="15.75" customHeight="1">
      <c r="D69" s="5"/>
    </row>
    <row r="70" spans="4:4" ht="15.75" customHeight="1">
      <c r="D70" s="5"/>
    </row>
    <row r="71" spans="4:4" ht="15.75" customHeight="1">
      <c r="D71" s="5"/>
    </row>
    <row r="72" spans="4:4" ht="15.75" customHeight="1">
      <c r="D72" s="5"/>
    </row>
    <row r="73" spans="4:4" ht="15.75" customHeight="1">
      <c r="D73" s="5"/>
    </row>
    <row r="74" spans="4:4" ht="15.75" customHeight="1">
      <c r="D74" s="5"/>
    </row>
    <row r="75" spans="4:4" ht="15.75" customHeight="1">
      <c r="D75" s="5"/>
    </row>
    <row r="76" spans="4:4" ht="15.75" customHeight="1">
      <c r="D76" s="5"/>
    </row>
    <row r="77" spans="4:4" ht="15.75" customHeight="1">
      <c r="D77" s="5"/>
    </row>
    <row r="78" spans="4:4" ht="15.75" customHeight="1">
      <c r="D78" s="5"/>
    </row>
    <row r="79" spans="4:4" ht="15.75" customHeight="1">
      <c r="D79" s="5"/>
    </row>
    <row r="80" spans="4:4" ht="15.75" customHeight="1">
      <c r="D80" s="5"/>
    </row>
    <row r="81" spans="4:4" ht="15.75" customHeight="1">
      <c r="D81" s="5"/>
    </row>
    <row r="82" spans="4:4" ht="15.75" customHeight="1">
      <c r="D82" s="5"/>
    </row>
    <row r="83" spans="4:4" ht="15.75" customHeight="1">
      <c r="D83" s="5"/>
    </row>
    <row r="84" spans="4:4" ht="15.75" customHeight="1">
      <c r="D84" s="5"/>
    </row>
    <row r="85" spans="4:4" ht="15.75" customHeight="1">
      <c r="D85" s="5"/>
    </row>
    <row r="86" spans="4:4" ht="15.75" customHeight="1">
      <c r="D86" s="5"/>
    </row>
    <row r="87" spans="4:4" ht="15.75" customHeight="1">
      <c r="D87" s="5"/>
    </row>
    <row r="88" spans="4:4" ht="15.75" customHeight="1">
      <c r="D88" s="5"/>
    </row>
    <row r="89" spans="4:4" ht="15.75" customHeight="1">
      <c r="D89" s="5"/>
    </row>
    <row r="90" spans="4:4" ht="15.75" customHeight="1">
      <c r="D90" s="5"/>
    </row>
    <row r="91" spans="4:4" ht="15.75" customHeight="1">
      <c r="D91" s="5"/>
    </row>
    <row r="92" spans="4:4" ht="15.75" customHeight="1">
      <c r="D92" s="5"/>
    </row>
    <row r="93" spans="4:4" ht="15.75" customHeight="1">
      <c r="D93" s="5"/>
    </row>
    <row r="94" spans="4:4" ht="15.75" customHeight="1">
      <c r="D94" s="5"/>
    </row>
    <row r="95" spans="4:4" ht="15.75" customHeight="1">
      <c r="D95" s="5"/>
    </row>
    <row r="96" spans="4:4" ht="15.75" customHeight="1">
      <c r="D96" s="5"/>
    </row>
    <row r="97" spans="4:4" ht="15.75" customHeight="1">
      <c r="D97" s="5"/>
    </row>
    <row r="98" spans="4:4" ht="15.75" customHeight="1">
      <c r="D98" s="5"/>
    </row>
    <row r="99" spans="4:4" ht="15.75" customHeight="1">
      <c r="D99" s="5"/>
    </row>
    <row r="100" spans="4:4" ht="15.75" customHeight="1">
      <c r="D100" s="5"/>
    </row>
    <row r="101" spans="4:4" ht="15.75" customHeight="1">
      <c r="D101" s="5"/>
    </row>
    <row r="102" spans="4:4" ht="15.75" customHeight="1">
      <c r="D102" s="5"/>
    </row>
    <row r="103" spans="4:4" ht="15.75" customHeight="1">
      <c r="D103" s="5"/>
    </row>
    <row r="104" spans="4:4" ht="15.75" customHeight="1">
      <c r="D104" s="5"/>
    </row>
    <row r="105" spans="4:4" ht="15.75" customHeight="1">
      <c r="D105" s="5"/>
    </row>
    <row r="106" spans="4:4" ht="15.75" customHeight="1">
      <c r="D106" s="5"/>
    </row>
    <row r="107" spans="4:4" ht="15.75" customHeight="1">
      <c r="D107" s="5"/>
    </row>
    <row r="108" spans="4:4" ht="15.75" customHeight="1">
      <c r="D108" s="5"/>
    </row>
    <row r="109" spans="4:4" ht="15.75" customHeight="1">
      <c r="D109" s="5"/>
    </row>
    <row r="110" spans="4:4" ht="15.75" customHeight="1">
      <c r="D110" s="5"/>
    </row>
    <row r="111" spans="4:4" ht="15.75" customHeight="1">
      <c r="D111" s="5"/>
    </row>
    <row r="112" spans="4:4" ht="15.75" customHeight="1">
      <c r="D112" s="5"/>
    </row>
    <row r="113" spans="4:4" ht="15.75" customHeight="1">
      <c r="D113" s="5"/>
    </row>
    <row r="114" spans="4:4" ht="15.75" customHeight="1">
      <c r="D114" s="5"/>
    </row>
    <row r="115" spans="4:4" ht="15.75" customHeight="1">
      <c r="D115" s="5"/>
    </row>
    <row r="116" spans="4:4" ht="15.75" customHeight="1">
      <c r="D116" s="5"/>
    </row>
    <row r="117" spans="4:4" ht="15.75" customHeight="1">
      <c r="D117" s="5"/>
    </row>
    <row r="118" spans="4:4" ht="15.75" customHeight="1">
      <c r="D118" s="5"/>
    </row>
    <row r="119" spans="4:4" ht="15.75" customHeight="1">
      <c r="D119" s="5"/>
    </row>
    <row r="120" spans="4:4" ht="15.75" customHeight="1">
      <c r="D120" s="5"/>
    </row>
    <row r="121" spans="4:4" ht="15.75" customHeight="1">
      <c r="D121" s="5"/>
    </row>
    <row r="122" spans="4:4" ht="15.75" customHeight="1">
      <c r="D122" s="5"/>
    </row>
    <row r="123" spans="4:4" ht="15.75" customHeight="1">
      <c r="D123" s="5"/>
    </row>
    <row r="124" spans="4:4" ht="15.75" customHeight="1">
      <c r="D124" s="5"/>
    </row>
    <row r="125" spans="4:4" ht="15.75" customHeight="1">
      <c r="D125" s="5"/>
    </row>
    <row r="126" spans="4:4" ht="15.75" customHeight="1">
      <c r="D126" s="5"/>
    </row>
    <row r="127" spans="4:4" ht="15.75" customHeight="1">
      <c r="D127" s="5"/>
    </row>
    <row r="128" spans="4:4" ht="15.75" customHeight="1">
      <c r="D128" s="5"/>
    </row>
    <row r="129" spans="4:4" ht="15.75" customHeight="1">
      <c r="D129" s="5"/>
    </row>
    <row r="130" spans="4:4" ht="15.75" customHeight="1">
      <c r="D130" s="5"/>
    </row>
    <row r="131" spans="4:4" ht="15.75" customHeight="1">
      <c r="D131" s="5"/>
    </row>
    <row r="132" spans="4:4" ht="15.75" customHeight="1">
      <c r="D132" s="5"/>
    </row>
    <row r="133" spans="4:4" ht="15.75" customHeight="1">
      <c r="D133" s="5"/>
    </row>
    <row r="134" spans="4:4" ht="15.75" customHeight="1">
      <c r="D134" s="5"/>
    </row>
    <row r="135" spans="4:4" ht="15.75" customHeight="1">
      <c r="D135" s="5"/>
    </row>
    <row r="136" spans="4:4" ht="15.75" customHeight="1">
      <c r="D136" s="5"/>
    </row>
    <row r="137" spans="4:4" ht="15.75" customHeight="1">
      <c r="D137" s="5"/>
    </row>
    <row r="138" spans="4:4" ht="15.75" customHeight="1">
      <c r="D138" s="5"/>
    </row>
    <row r="139" spans="4:4" ht="15.75" customHeight="1">
      <c r="D139" s="5"/>
    </row>
    <row r="140" spans="4:4" ht="15.75" customHeight="1">
      <c r="D140" s="5"/>
    </row>
    <row r="141" spans="4:4" ht="15.75" customHeight="1">
      <c r="D141" s="5"/>
    </row>
    <row r="142" spans="4:4" ht="15.75" customHeight="1">
      <c r="D142" s="5"/>
    </row>
    <row r="143" spans="4:4" ht="15.75" customHeight="1">
      <c r="D143" s="5"/>
    </row>
    <row r="144" spans="4:4" ht="15.75" customHeight="1">
      <c r="D144" s="5"/>
    </row>
    <row r="145" spans="4:4" ht="15.75" customHeight="1">
      <c r="D145" s="5"/>
    </row>
    <row r="146" spans="4:4" ht="15.75" customHeight="1">
      <c r="D146" s="5"/>
    </row>
    <row r="147" spans="4:4" ht="15.75" customHeight="1">
      <c r="D147" s="5"/>
    </row>
    <row r="148" spans="4:4" ht="15.75" customHeight="1">
      <c r="D148" s="5"/>
    </row>
    <row r="149" spans="4:4" ht="15.75" customHeight="1">
      <c r="D149" s="5"/>
    </row>
    <row r="150" spans="4:4" ht="15.75" customHeight="1">
      <c r="D150" s="5"/>
    </row>
    <row r="151" spans="4:4" ht="15.75" customHeight="1">
      <c r="D151" s="5"/>
    </row>
    <row r="152" spans="4:4" ht="15.75" customHeight="1">
      <c r="D152" s="5"/>
    </row>
    <row r="153" spans="4:4" ht="15.75" customHeight="1">
      <c r="D153" s="5"/>
    </row>
    <row r="154" spans="4:4" ht="15.75" customHeight="1">
      <c r="D154" s="5"/>
    </row>
    <row r="155" spans="4:4" ht="15.75" customHeight="1">
      <c r="D155" s="5"/>
    </row>
    <row r="156" spans="4:4" ht="15.75" customHeight="1">
      <c r="D156" s="5"/>
    </row>
    <row r="157" spans="4:4" ht="15.75" customHeight="1">
      <c r="D157" s="5"/>
    </row>
    <row r="158" spans="4:4" ht="15.75" customHeight="1">
      <c r="D158" s="5"/>
    </row>
    <row r="159" spans="4:4" ht="15.75" customHeight="1">
      <c r="D159" s="5"/>
    </row>
    <row r="160" spans="4:4" ht="15.75" customHeight="1">
      <c r="D160" s="5"/>
    </row>
    <row r="161" spans="4:4" ht="15.75" customHeight="1">
      <c r="D161" s="5"/>
    </row>
    <row r="162" spans="4:4" ht="15.75" customHeight="1">
      <c r="D162" s="5"/>
    </row>
    <row r="163" spans="4:4" ht="15.75" customHeight="1">
      <c r="D163" s="5"/>
    </row>
    <row r="164" spans="4:4" ht="15.75" customHeight="1">
      <c r="D164" s="5"/>
    </row>
    <row r="165" spans="4:4" ht="15.75" customHeight="1">
      <c r="D165" s="5"/>
    </row>
    <row r="166" spans="4:4" ht="15.75" customHeight="1">
      <c r="D166" s="5"/>
    </row>
    <row r="167" spans="4:4" ht="15.75" customHeight="1">
      <c r="D167" s="5"/>
    </row>
    <row r="168" spans="4:4" ht="15.75" customHeight="1">
      <c r="D168" s="5"/>
    </row>
    <row r="169" spans="4:4" ht="15.75" customHeight="1">
      <c r="D169" s="5"/>
    </row>
    <row r="170" spans="4:4" ht="15.75" customHeight="1">
      <c r="D170" s="5"/>
    </row>
    <row r="171" spans="4:4" ht="15.75" customHeight="1">
      <c r="D171" s="5"/>
    </row>
    <row r="172" spans="4:4" ht="15.75" customHeight="1">
      <c r="D172" s="5"/>
    </row>
    <row r="173" spans="4:4" ht="15.75" customHeight="1">
      <c r="D173" s="5"/>
    </row>
    <row r="174" spans="4:4" ht="15.75" customHeight="1">
      <c r="D174" s="5"/>
    </row>
    <row r="175" spans="4:4" ht="15.75" customHeight="1">
      <c r="D175" s="5"/>
    </row>
    <row r="176" spans="4:4" ht="15.75" customHeight="1">
      <c r="D176" s="5"/>
    </row>
    <row r="177" spans="4:4" ht="15.75" customHeight="1">
      <c r="D177" s="5"/>
    </row>
    <row r="178" spans="4:4" ht="15.75" customHeight="1">
      <c r="D178" s="5"/>
    </row>
    <row r="179" spans="4:4" ht="15.75" customHeight="1">
      <c r="D179" s="5"/>
    </row>
    <row r="180" spans="4:4" ht="15.75" customHeight="1">
      <c r="D180" s="5"/>
    </row>
    <row r="181" spans="4:4" ht="15.75" customHeight="1">
      <c r="D181" s="5"/>
    </row>
    <row r="182" spans="4:4" ht="15.75" customHeight="1">
      <c r="D182" s="5"/>
    </row>
    <row r="183" spans="4:4" ht="15.75" customHeight="1">
      <c r="D183" s="5"/>
    </row>
    <row r="184" spans="4:4" ht="15.75" customHeight="1">
      <c r="D184" s="5"/>
    </row>
    <row r="185" spans="4:4" ht="15.75" customHeight="1">
      <c r="D185" s="5"/>
    </row>
    <row r="186" spans="4:4" ht="15.75" customHeight="1">
      <c r="D186" s="5"/>
    </row>
    <row r="187" spans="4:4" ht="15.75" customHeight="1">
      <c r="D187" s="5"/>
    </row>
    <row r="188" spans="4:4" ht="15.75" customHeight="1">
      <c r="D188" s="5"/>
    </row>
    <row r="189" spans="4:4" ht="15.75" customHeight="1">
      <c r="D189" s="5"/>
    </row>
    <row r="190" spans="4:4" ht="15.75" customHeight="1">
      <c r="D190" s="5"/>
    </row>
    <row r="191" spans="4:4" ht="15.75" customHeight="1">
      <c r="D191" s="5"/>
    </row>
    <row r="192" spans="4:4" ht="15.75" customHeight="1">
      <c r="D192" s="5"/>
    </row>
    <row r="193" spans="4:4" ht="15.75" customHeight="1">
      <c r="D193" s="5"/>
    </row>
    <row r="194" spans="4:4" ht="15.75" customHeight="1">
      <c r="D194" s="5"/>
    </row>
    <row r="195" spans="4:4" ht="15.75" customHeight="1">
      <c r="D195" s="5"/>
    </row>
    <row r="196" spans="4:4" ht="15.75" customHeight="1">
      <c r="D196" s="5"/>
    </row>
    <row r="197" spans="4:4" ht="15.75" customHeight="1">
      <c r="D197" s="5"/>
    </row>
    <row r="198" spans="4:4" ht="15.75" customHeight="1">
      <c r="D198" s="5"/>
    </row>
    <row r="199" spans="4:4" ht="15.75" customHeight="1">
      <c r="D199" s="5"/>
    </row>
    <row r="200" spans="4:4" ht="15.75" customHeight="1">
      <c r="D200" s="5"/>
    </row>
    <row r="201" spans="4:4" ht="15.75" customHeight="1">
      <c r="D201" s="5"/>
    </row>
    <row r="202" spans="4:4" ht="15.75" customHeight="1">
      <c r="D202" s="5"/>
    </row>
    <row r="203" spans="4:4" ht="15.75" customHeight="1">
      <c r="D203" s="5"/>
    </row>
    <row r="204" spans="4:4" ht="15.75" customHeight="1">
      <c r="D204" s="5"/>
    </row>
    <row r="205" spans="4:4" ht="15.75" customHeight="1">
      <c r="D205" s="5"/>
    </row>
    <row r="206" spans="4:4" ht="15.75" customHeight="1">
      <c r="D206" s="5"/>
    </row>
    <row r="207" spans="4:4" ht="15.75" customHeight="1">
      <c r="D207" s="5"/>
    </row>
    <row r="208" spans="4:4" ht="15.75" customHeight="1">
      <c r="D208" s="5"/>
    </row>
    <row r="209" spans="4:4" ht="15.75" customHeight="1">
      <c r="D209" s="5"/>
    </row>
    <row r="210" spans="4:4" ht="15.75" customHeight="1">
      <c r="D210" s="5"/>
    </row>
    <row r="211" spans="4:4" ht="15.75" customHeight="1">
      <c r="D211" s="5"/>
    </row>
    <row r="212" spans="4:4" ht="15.75" customHeight="1">
      <c r="D212" s="5"/>
    </row>
    <row r="213" spans="4:4" ht="15.75" customHeight="1">
      <c r="D213" s="5"/>
    </row>
    <row r="214" spans="4:4" ht="15.75" customHeight="1">
      <c r="D214" s="5"/>
    </row>
    <row r="215" spans="4:4" ht="15.75" customHeight="1">
      <c r="D215" s="5"/>
    </row>
    <row r="216" spans="4:4" ht="15.75" customHeight="1">
      <c r="D216" s="5"/>
    </row>
    <row r="217" spans="4:4" ht="15.75" customHeight="1">
      <c r="D217" s="5"/>
    </row>
    <row r="218" spans="4:4" ht="15.75" customHeight="1">
      <c r="D218" s="5"/>
    </row>
    <row r="219" spans="4:4" ht="15.75" customHeight="1">
      <c r="D219" s="5"/>
    </row>
    <row r="220" spans="4:4" ht="15.75" customHeight="1">
      <c r="D220" s="5"/>
    </row>
    <row r="221" spans="4:4" ht="15.75" customHeight="1">
      <c r="D221" s="5"/>
    </row>
    <row r="222" spans="4:4" ht="15.75" customHeight="1">
      <c r="D222" s="5"/>
    </row>
    <row r="223" spans="4:4" ht="15.75" customHeight="1">
      <c r="D223" s="5"/>
    </row>
    <row r="224" spans="4:4" ht="15.75" customHeight="1">
      <c r="D224" s="5"/>
    </row>
    <row r="225" spans="4:4" ht="15.75" customHeight="1">
      <c r="D225" s="5"/>
    </row>
    <row r="226" spans="4:4" ht="15.75" customHeight="1">
      <c r="D226" s="5"/>
    </row>
    <row r="227" spans="4:4" ht="15.75" customHeight="1">
      <c r="D227" s="5"/>
    </row>
    <row r="228" spans="4:4" ht="15.75" customHeight="1">
      <c r="D228" s="5"/>
    </row>
    <row r="229" spans="4:4" ht="15.75" customHeight="1">
      <c r="D229" s="5"/>
    </row>
    <row r="230" spans="4:4" ht="15.75" customHeight="1">
      <c r="D230" s="5"/>
    </row>
    <row r="231" spans="4:4" ht="15.75" customHeight="1">
      <c r="D231" s="5"/>
    </row>
    <row r="232" spans="4:4" ht="15.75" customHeight="1">
      <c r="D232" s="5"/>
    </row>
    <row r="233" spans="4:4" ht="15.75" customHeight="1">
      <c r="D233" s="5"/>
    </row>
    <row r="234" spans="4:4" ht="15.75" customHeight="1">
      <c r="D234" s="5"/>
    </row>
    <row r="235" spans="4:4" ht="15.75" customHeight="1">
      <c r="D235" s="5"/>
    </row>
    <row r="236" spans="4:4" ht="15.75" customHeight="1">
      <c r="D236" s="5"/>
    </row>
    <row r="237" spans="4:4" ht="15.75" customHeight="1">
      <c r="D237" s="5"/>
    </row>
    <row r="238" spans="4:4" ht="15.75" customHeight="1">
      <c r="D238" s="5"/>
    </row>
    <row r="239" spans="4:4" ht="15.75" customHeight="1">
      <c r="D239" s="5"/>
    </row>
    <row r="240" spans="4:4" ht="15.75" customHeight="1">
      <c r="D240" s="5"/>
    </row>
    <row r="241" spans="4:4" ht="15.75" customHeight="1">
      <c r="D241" s="5"/>
    </row>
    <row r="242" spans="4:4" ht="15.75" customHeight="1">
      <c r="D242" s="5"/>
    </row>
    <row r="243" spans="4:4" ht="15.75" customHeight="1">
      <c r="D243" s="5"/>
    </row>
    <row r="244" spans="4:4" ht="15.75" customHeight="1">
      <c r="D244" s="5"/>
    </row>
    <row r="245" spans="4:4" ht="15.75" customHeight="1">
      <c r="D245" s="5"/>
    </row>
    <row r="246" spans="4:4" ht="15.75" customHeight="1">
      <c r="D246" s="5"/>
    </row>
    <row r="247" spans="4:4" ht="15.75" customHeight="1">
      <c r="D247" s="5"/>
    </row>
    <row r="248" spans="4:4" ht="15.75" customHeight="1">
      <c r="D248" s="5"/>
    </row>
    <row r="249" spans="4:4" ht="15.75" customHeight="1">
      <c r="D249" s="5"/>
    </row>
    <row r="250" spans="4:4" ht="15.75" customHeight="1">
      <c r="D250" s="5"/>
    </row>
    <row r="251" spans="4:4" ht="15.75" customHeight="1">
      <c r="D251" s="5"/>
    </row>
    <row r="252" spans="4:4" ht="15.75" customHeight="1">
      <c r="D252" s="5"/>
    </row>
    <row r="253" spans="4:4" ht="15.75" customHeight="1">
      <c r="D253" s="5"/>
    </row>
    <row r="254" spans="4:4" ht="15.75" customHeight="1">
      <c r="D254" s="5"/>
    </row>
    <row r="255" spans="4:4" ht="15.75" customHeight="1">
      <c r="D255" s="5"/>
    </row>
    <row r="256" spans="4:4" ht="15.75" customHeight="1">
      <c r="D256" s="5"/>
    </row>
    <row r="257" spans="4:4" ht="15.75" customHeight="1">
      <c r="D257" s="5"/>
    </row>
    <row r="258" spans="4:4" ht="15.75" customHeight="1">
      <c r="D258" s="5"/>
    </row>
    <row r="259" spans="4:4" ht="15.75" customHeight="1">
      <c r="D259" s="5"/>
    </row>
    <row r="260" spans="4:4" ht="15.75" customHeight="1">
      <c r="D260" s="5"/>
    </row>
    <row r="261" spans="4:4" ht="15.75" customHeight="1">
      <c r="D261" s="5"/>
    </row>
    <row r="262" spans="4:4" ht="15.75" customHeight="1">
      <c r="D262" s="5"/>
    </row>
    <row r="263" spans="4:4" ht="15.75" customHeight="1">
      <c r="D263" s="5"/>
    </row>
    <row r="264" spans="4:4" ht="15.75" customHeight="1">
      <c r="D264" s="5"/>
    </row>
    <row r="265" spans="4:4" ht="15.75" customHeight="1">
      <c r="D265" s="5"/>
    </row>
    <row r="266" spans="4:4" ht="15.75" customHeight="1">
      <c r="D266" s="5"/>
    </row>
    <row r="267" spans="4:4" ht="15.75" customHeight="1">
      <c r="D267" s="5"/>
    </row>
    <row r="268" spans="4:4" ht="15.75" customHeight="1">
      <c r="D268" s="5"/>
    </row>
    <row r="269" spans="4:4" ht="15.75" customHeight="1">
      <c r="D269" s="5"/>
    </row>
    <row r="270" spans="4:4" ht="15.75" customHeight="1">
      <c r="D270" s="5"/>
    </row>
    <row r="271" spans="4:4" ht="15.75" customHeight="1">
      <c r="D271" s="5"/>
    </row>
    <row r="272" spans="4:4" ht="15.75" customHeight="1">
      <c r="D272" s="5"/>
    </row>
    <row r="273" spans="4:4" ht="15.75" customHeight="1">
      <c r="D273" s="5"/>
    </row>
    <row r="274" spans="4:4" ht="15.75" customHeight="1">
      <c r="D274" s="5"/>
    </row>
    <row r="275" spans="4:4" ht="15.75" customHeight="1">
      <c r="D275" s="5"/>
    </row>
    <row r="276" spans="4:4" ht="15.75" customHeight="1">
      <c r="D276" s="5"/>
    </row>
    <row r="277" spans="4:4" ht="15.75" customHeight="1">
      <c r="D277" s="5"/>
    </row>
    <row r="278" spans="4:4" ht="15.75" customHeight="1">
      <c r="D278" s="5"/>
    </row>
    <row r="279" spans="4:4" ht="15.75" customHeight="1">
      <c r="D279" s="5"/>
    </row>
    <row r="280" spans="4:4" ht="15.75" customHeight="1">
      <c r="D280" s="5"/>
    </row>
    <row r="281" spans="4:4" ht="15.75" customHeight="1">
      <c r="D281" s="5"/>
    </row>
    <row r="282" spans="4:4" ht="15.75" customHeight="1">
      <c r="D282" s="5"/>
    </row>
    <row r="283" spans="4:4" ht="15.75" customHeight="1">
      <c r="D283" s="5"/>
    </row>
    <row r="284" spans="4:4" ht="15.75" customHeight="1">
      <c r="D284" s="5"/>
    </row>
    <row r="285" spans="4:4" ht="15.75" customHeight="1">
      <c r="D285" s="5"/>
    </row>
    <row r="286" spans="4:4" ht="15.75" customHeight="1">
      <c r="D286" s="5"/>
    </row>
    <row r="287" spans="4:4" ht="15.75" customHeight="1">
      <c r="D287" s="5"/>
    </row>
    <row r="288" spans="4:4" ht="15.75" customHeight="1">
      <c r="D288" s="5"/>
    </row>
    <row r="289" spans="4:4" ht="15.75" customHeight="1">
      <c r="D289" s="5"/>
    </row>
    <row r="290" spans="4:4" ht="15.75" customHeight="1">
      <c r="D290" s="5"/>
    </row>
    <row r="291" spans="4:4" ht="15.75" customHeight="1">
      <c r="D291" s="5"/>
    </row>
    <row r="292" spans="4:4" ht="15.75" customHeight="1">
      <c r="D292" s="5"/>
    </row>
    <row r="293" spans="4:4" ht="15.75" customHeight="1">
      <c r="D293" s="5"/>
    </row>
    <row r="294" spans="4:4" ht="15.75" customHeight="1">
      <c r="D294" s="5"/>
    </row>
    <row r="295" spans="4:4" ht="15.75" customHeight="1">
      <c r="D295" s="5"/>
    </row>
    <row r="296" spans="4:4" ht="15.75" customHeight="1">
      <c r="D296" s="5"/>
    </row>
    <row r="297" spans="4:4" ht="15.75" customHeight="1">
      <c r="D297" s="5"/>
    </row>
    <row r="298" spans="4:4" ht="15.75" customHeight="1">
      <c r="D298" s="5"/>
    </row>
    <row r="299" spans="4:4" ht="15.75" customHeight="1">
      <c r="D299" s="5"/>
    </row>
    <row r="300" spans="4:4" ht="15.75" customHeight="1">
      <c r="D300" s="5"/>
    </row>
    <row r="301" spans="4:4" ht="15.75" customHeight="1">
      <c r="D301" s="5"/>
    </row>
    <row r="302" spans="4:4" ht="15.75" customHeight="1">
      <c r="D302" s="5"/>
    </row>
    <row r="303" spans="4:4" ht="15.75" customHeight="1">
      <c r="D303" s="5"/>
    </row>
    <row r="304" spans="4:4" ht="15.75" customHeight="1">
      <c r="D304" s="5"/>
    </row>
    <row r="305" spans="4:4" ht="15.75" customHeight="1">
      <c r="D305" s="5"/>
    </row>
    <row r="306" spans="4:4" ht="15.75" customHeight="1">
      <c r="D306" s="5"/>
    </row>
    <row r="307" spans="4:4" ht="15.75" customHeight="1">
      <c r="D307" s="5"/>
    </row>
    <row r="308" spans="4:4" ht="15.75" customHeight="1">
      <c r="D308" s="5"/>
    </row>
    <row r="309" spans="4:4" ht="15.75" customHeight="1">
      <c r="D309" s="5"/>
    </row>
    <row r="310" spans="4:4" ht="15.75" customHeight="1">
      <c r="D310" s="5"/>
    </row>
    <row r="311" spans="4:4" ht="15.75" customHeight="1">
      <c r="D311" s="5"/>
    </row>
    <row r="312" spans="4:4" ht="15.75" customHeight="1">
      <c r="D312" s="5"/>
    </row>
    <row r="313" spans="4:4" ht="15.75" customHeight="1">
      <c r="D313" s="5"/>
    </row>
    <row r="314" spans="4:4" ht="15.75" customHeight="1">
      <c r="D314" s="5"/>
    </row>
    <row r="315" spans="4:4" ht="15.75" customHeight="1">
      <c r="D315" s="5"/>
    </row>
    <row r="316" spans="4:4" ht="15.75" customHeight="1">
      <c r="D316" s="5"/>
    </row>
    <row r="317" spans="4:4" ht="15.75" customHeight="1">
      <c r="D317" s="5"/>
    </row>
    <row r="318" spans="4:4" ht="15.75" customHeight="1">
      <c r="D318" s="5"/>
    </row>
    <row r="319" spans="4:4" ht="15.75" customHeight="1">
      <c r="D319" s="5"/>
    </row>
    <row r="320" spans="4:4" ht="15.75" customHeight="1">
      <c r="D320" s="5"/>
    </row>
    <row r="321" spans="4:4" ht="15.75" customHeight="1">
      <c r="D321" s="5"/>
    </row>
    <row r="322" spans="4:4" ht="15.75" customHeight="1">
      <c r="D322" s="5"/>
    </row>
    <row r="323" spans="4:4" ht="15.75" customHeight="1">
      <c r="D323" s="5"/>
    </row>
    <row r="324" spans="4:4" ht="15.75" customHeight="1">
      <c r="D324" s="5"/>
    </row>
    <row r="325" spans="4:4" ht="15.75" customHeight="1">
      <c r="D325" s="5"/>
    </row>
    <row r="326" spans="4:4" ht="15.75" customHeight="1">
      <c r="D326" s="5"/>
    </row>
    <row r="327" spans="4:4" ht="15.75" customHeight="1">
      <c r="D327" s="5"/>
    </row>
    <row r="328" spans="4:4" ht="15.75" customHeight="1">
      <c r="D328" s="5"/>
    </row>
    <row r="329" spans="4:4" ht="15.75" customHeight="1">
      <c r="D329" s="5"/>
    </row>
    <row r="330" spans="4:4" ht="15.75" customHeight="1">
      <c r="D330" s="5"/>
    </row>
    <row r="331" spans="4:4" ht="15.75" customHeight="1">
      <c r="D331" s="5"/>
    </row>
    <row r="332" spans="4:4" ht="15.75" customHeight="1">
      <c r="D332" s="5"/>
    </row>
    <row r="333" spans="4:4" ht="15.75" customHeight="1">
      <c r="D333" s="5"/>
    </row>
    <row r="334" spans="4:4" ht="15.75" customHeight="1">
      <c r="D334" s="5"/>
    </row>
    <row r="335" spans="4:4" ht="15.75" customHeight="1">
      <c r="D335" s="5"/>
    </row>
    <row r="336" spans="4:4" ht="15.75" customHeight="1">
      <c r="D336" s="5"/>
    </row>
    <row r="337" spans="4:4" ht="15.75" customHeight="1">
      <c r="D337" s="5"/>
    </row>
    <row r="338" spans="4:4" ht="15.75" customHeight="1">
      <c r="D338" s="5"/>
    </row>
    <row r="339" spans="4:4" ht="15.75" customHeight="1">
      <c r="D339" s="5"/>
    </row>
    <row r="340" spans="4:4" ht="15.75" customHeight="1">
      <c r="D340" s="5"/>
    </row>
    <row r="341" spans="4:4" ht="15.75" customHeight="1">
      <c r="D341" s="5"/>
    </row>
    <row r="342" spans="4:4" ht="15.75" customHeight="1">
      <c r="D342" s="5"/>
    </row>
    <row r="343" spans="4:4" ht="15.75" customHeight="1">
      <c r="D343" s="5"/>
    </row>
    <row r="344" spans="4:4" ht="15.75" customHeight="1">
      <c r="D344" s="5"/>
    </row>
    <row r="345" spans="4:4" ht="15.75" customHeight="1">
      <c r="D345" s="5"/>
    </row>
    <row r="346" spans="4:4" ht="15.75" customHeight="1">
      <c r="D346" s="5"/>
    </row>
    <row r="347" spans="4:4" ht="15.75" customHeight="1">
      <c r="D347" s="5"/>
    </row>
    <row r="348" spans="4:4" ht="15.75" customHeight="1">
      <c r="D348" s="5"/>
    </row>
    <row r="349" spans="4:4" ht="15.75" customHeight="1">
      <c r="D349" s="5"/>
    </row>
    <row r="350" spans="4:4" ht="15.75" customHeight="1">
      <c r="D350" s="5"/>
    </row>
    <row r="351" spans="4:4" ht="15.75" customHeight="1">
      <c r="D351" s="5"/>
    </row>
    <row r="352" spans="4:4" ht="15.75" customHeight="1">
      <c r="D352" s="5"/>
    </row>
    <row r="353" spans="4:4" ht="15.75" customHeight="1">
      <c r="D353" s="5"/>
    </row>
    <row r="354" spans="4:4" ht="15.75" customHeight="1">
      <c r="D354" s="5"/>
    </row>
    <row r="355" spans="4:4" ht="15.75" customHeight="1">
      <c r="D355" s="5"/>
    </row>
    <row r="356" spans="4:4" ht="15.75" customHeight="1">
      <c r="D356" s="5"/>
    </row>
    <row r="357" spans="4:4" ht="15.75" customHeight="1">
      <c r="D357" s="5"/>
    </row>
    <row r="358" spans="4:4" ht="15.75" customHeight="1">
      <c r="D358" s="5"/>
    </row>
    <row r="359" spans="4:4" ht="15.75" customHeight="1">
      <c r="D359" s="5"/>
    </row>
    <row r="360" spans="4:4" ht="15.75" customHeight="1">
      <c r="D360" s="5"/>
    </row>
    <row r="361" spans="4:4" ht="15.75" customHeight="1">
      <c r="D361" s="5"/>
    </row>
    <row r="362" spans="4:4" ht="15.75" customHeight="1">
      <c r="D362" s="5"/>
    </row>
    <row r="363" spans="4:4" ht="15.75" customHeight="1">
      <c r="D363" s="5"/>
    </row>
    <row r="364" spans="4:4" ht="15.75" customHeight="1">
      <c r="D364" s="5"/>
    </row>
    <row r="365" spans="4:4" ht="15.75" customHeight="1">
      <c r="D365" s="5"/>
    </row>
    <row r="366" spans="4:4" ht="15.75" customHeight="1">
      <c r="D366" s="5"/>
    </row>
    <row r="367" spans="4:4" ht="15.75" customHeight="1">
      <c r="D367" s="5"/>
    </row>
    <row r="368" spans="4:4" ht="15.75" customHeight="1">
      <c r="D368" s="5"/>
    </row>
    <row r="369" spans="4:4" ht="15.75" customHeight="1">
      <c r="D369" s="5"/>
    </row>
    <row r="370" spans="4:4" ht="15.75" customHeight="1">
      <c r="D370" s="5"/>
    </row>
    <row r="371" spans="4:4" ht="15.75" customHeight="1">
      <c r="D371" s="5"/>
    </row>
    <row r="372" spans="4:4" ht="15.75" customHeight="1">
      <c r="D372" s="5"/>
    </row>
    <row r="373" spans="4:4" ht="15.75" customHeight="1">
      <c r="D373" s="5"/>
    </row>
    <row r="374" spans="4:4" ht="15.75" customHeight="1">
      <c r="D374" s="5"/>
    </row>
    <row r="375" spans="4:4" ht="15.75" customHeight="1">
      <c r="D375" s="5"/>
    </row>
    <row r="376" spans="4:4" ht="15.75" customHeight="1">
      <c r="D376" s="5"/>
    </row>
    <row r="377" spans="4:4" ht="15.75" customHeight="1">
      <c r="D377" s="5"/>
    </row>
    <row r="378" spans="4:4" ht="15.75" customHeight="1">
      <c r="D378" s="5"/>
    </row>
    <row r="379" spans="4:4" ht="15.75" customHeight="1">
      <c r="D379" s="5"/>
    </row>
    <row r="380" spans="4:4" ht="15.75" customHeight="1">
      <c r="D380" s="5"/>
    </row>
    <row r="381" spans="4:4" ht="15.75" customHeight="1">
      <c r="D381" s="5"/>
    </row>
    <row r="382" spans="4:4" ht="15.75" customHeight="1">
      <c r="D382" s="5"/>
    </row>
    <row r="383" spans="4:4" ht="15.75" customHeight="1">
      <c r="D383" s="5"/>
    </row>
    <row r="384" spans="4:4" ht="15.75" customHeight="1">
      <c r="D384" s="5"/>
    </row>
    <row r="385" spans="4:4" ht="15.75" customHeight="1">
      <c r="D385" s="5"/>
    </row>
    <row r="386" spans="4:4" ht="15.75" customHeight="1">
      <c r="D386" s="5"/>
    </row>
    <row r="387" spans="4:4" ht="15.75" customHeight="1">
      <c r="D387" s="5"/>
    </row>
    <row r="388" spans="4:4" ht="15.75" customHeight="1">
      <c r="D388" s="5"/>
    </row>
    <row r="389" spans="4:4" ht="15.75" customHeight="1">
      <c r="D389" s="5"/>
    </row>
    <row r="390" spans="4:4" ht="15.75" customHeight="1">
      <c r="D390" s="5"/>
    </row>
    <row r="391" spans="4:4" ht="15.75" customHeight="1">
      <c r="D391" s="5"/>
    </row>
    <row r="392" spans="4:4" ht="15.75" customHeight="1">
      <c r="D392" s="5"/>
    </row>
    <row r="393" spans="4:4" ht="15.75" customHeight="1">
      <c r="D393" s="5"/>
    </row>
    <row r="394" spans="4:4" ht="15.75" customHeight="1">
      <c r="D394" s="5"/>
    </row>
    <row r="395" spans="4:4" ht="15.75" customHeight="1">
      <c r="D395" s="5"/>
    </row>
    <row r="396" spans="4:4" ht="15.75" customHeight="1">
      <c r="D396" s="5"/>
    </row>
    <row r="397" spans="4:4" ht="15.75" customHeight="1">
      <c r="D397" s="5"/>
    </row>
    <row r="398" spans="4:4" ht="15.75" customHeight="1">
      <c r="D398" s="5"/>
    </row>
    <row r="399" spans="4:4" ht="15.75" customHeight="1">
      <c r="D399" s="5"/>
    </row>
    <row r="400" spans="4:4" ht="15.75" customHeight="1">
      <c r="D400" s="5"/>
    </row>
    <row r="401" spans="4:4" ht="15.75" customHeight="1">
      <c r="D401" s="5"/>
    </row>
    <row r="402" spans="4:4" ht="15.75" customHeight="1">
      <c r="D402" s="5"/>
    </row>
    <row r="403" spans="4:4" ht="15.75" customHeight="1">
      <c r="D403" s="5"/>
    </row>
    <row r="404" spans="4:4" ht="15.75" customHeight="1">
      <c r="D404" s="5"/>
    </row>
    <row r="405" spans="4:4" ht="15.75" customHeight="1">
      <c r="D405" s="5"/>
    </row>
    <row r="406" spans="4:4" ht="15.75" customHeight="1">
      <c r="D406" s="5"/>
    </row>
    <row r="407" spans="4:4" ht="15.75" customHeight="1">
      <c r="D407" s="5"/>
    </row>
    <row r="408" spans="4:4" ht="15.75" customHeight="1">
      <c r="D408" s="5"/>
    </row>
    <row r="409" spans="4:4" ht="15.75" customHeight="1">
      <c r="D409" s="5"/>
    </row>
    <row r="410" spans="4:4" ht="15.75" customHeight="1">
      <c r="D410" s="5"/>
    </row>
    <row r="411" spans="4:4" ht="15.75" customHeight="1">
      <c r="D411" s="5"/>
    </row>
    <row r="412" spans="4:4" ht="15.75" customHeight="1">
      <c r="D412" s="5"/>
    </row>
    <row r="413" spans="4:4" ht="15.75" customHeight="1">
      <c r="D413" s="5"/>
    </row>
    <row r="414" spans="4:4" ht="15.75" customHeight="1">
      <c r="D414" s="5"/>
    </row>
    <row r="415" spans="4:4" ht="15.75" customHeight="1">
      <c r="D415" s="5"/>
    </row>
    <row r="416" spans="4:4" ht="15.75" customHeight="1">
      <c r="D416" s="5"/>
    </row>
    <row r="417" spans="4:4" ht="15.75" customHeight="1">
      <c r="D417" s="5"/>
    </row>
    <row r="418" spans="4:4" ht="15.75" customHeight="1">
      <c r="D418" s="5"/>
    </row>
    <row r="419" spans="4:4" ht="15.75" customHeight="1">
      <c r="D419" s="5"/>
    </row>
    <row r="420" spans="4:4" ht="15.75" customHeight="1">
      <c r="D420" s="5"/>
    </row>
    <row r="421" spans="4:4" ht="15.75" customHeight="1">
      <c r="D421" s="5"/>
    </row>
    <row r="422" spans="4:4" ht="15.75" customHeight="1">
      <c r="D422" s="5"/>
    </row>
    <row r="423" spans="4:4" ht="15.75" customHeight="1">
      <c r="D423" s="5"/>
    </row>
    <row r="424" spans="4:4" ht="15.75" customHeight="1">
      <c r="D424" s="5"/>
    </row>
    <row r="425" spans="4:4" ht="15.75" customHeight="1">
      <c r="D425" s="5"/>
    </row>
    <row r="426" spans="4:4" ht="15.75" customHeight="1">
      <c r="D426" s="5"/>
    </row>
    <row r="427" spans="4:4" ht="15.75" customHeight="1">
      <c r="D427" s="5"/>
    </row>
    <row r="428" spans="4:4" ht="15.75" customHeight="1">
      <c r="D428" s="5"/>
    </row>
    <row r="429" spans="4:4" ht="15.75" customHeight="1">
      <c r="D429" s="5"/>
    </row>
    <row r="430" spans="4:4" ht="15.75" customHeight="1">
      <c r="D430" s="5"/>
    </row>
    <row r="431" spans="4:4" ht="15.75" customHeight="1">
      <c r="D431" s="5"/>
    </row>
    <row r="432" spans="4:4" ht="15.75" customHeight="1">
      <c r="D432" s="5"/>
    </row>
    <row r="433" spans="4:4" ht="15.75" customHeight="1">
      <c r="D433" s="5"/>
    </row>
    <row r="434" spans="4:4" ht="15.75" customHeight="1">
      <c r="D434" s="5"/>
    </row>
    <row r="435" spans="4:4" ht="15.75" customHeight="1">
      <c r="D435" s="5"/>
    </row>
    <row r="436" spans="4:4" ht="15.75" customHeight="1">
      <c r="D436" s="5"/>
    </row>
    <row r="437" spans="4:4" ht="15.75" customHeight="1">
      <c r="D437" s="5"/>
    </row>
    <row r="438" spans="4:4" ht="15.75" customHeight="1">
      <c r="D438" s="5"/>
    </row>
    <row r="439" spans="4:4" ht="15.75" customHeight="1">
      <c r="D439" s="5"/>
    </row>
    <row r="440" spans="4:4" ht="15.75" customHeight="1">
      <c r="D440" s="5"/>
    </row>
    <row r="441" spans="4:4" ht="15.75" customHeight="1">
      <c r="D441" s="5"/>
    </row>
    <row r="442" spans="4:4" ht="15.75" customHeight="1">
      <c r="D442" s="5"/>
    </row>
    <row r="443" spans="4:4" ht="15.75" customHeight="1">
      <c r="D443" s="5"/>
    </row>
    <row r="444" spans="4:4" ht="15.75" customHeight="1">
      <c r="D444" s="5"/>
    </row>
    <row r="445" spans="4:4" ht="15.75" customHeight="1">
      <c r="D445" s="5"/>
    </row>
    <row r="446" spans="4:4" ht="15.75" customHeight="1">
      <c r="D446" s="5"/>
    </row>
    <row r="447" spans="4:4" ht="15.75" customHeight="1">
      <c r="D447" s="5"/>
    </row>
    <row r="448" spans="4:4" ht="15.75" customHeight="1">
      <c r="D448" s="5"/>
    </row>
    <row r="449" spans="4:4" ht="15.75" customHeight="1">
      <c r="D449" s="5"/>
    </row>
    <row r="450" spans="4:4" ht="15.75" customHeight="1">
      <c r="D450" s="5"/>
    </row>
    <row r="451" spans="4:4" ht="15.75" customHeight="1">
      <c r="D451" s="5"/>
    </row>
    <row r="452" spans="4:4" ht="15.75" customHeight="1">
      <c r="D452" s="5"/>
    </row>
    <row r="453" spans="4:4" ht="15.75" customHeight="1">
      <c r="D453" s="5"/>
    </row>
    <row r="454" spans="4:4" ht="15.75" customHeight="1">
      <c r="D454" s="5"/>
    </row>
    <row r="455" spans="4:4" ht="15.75" customHeight="1">
      <c r="D455" s="5"/>
    </row>
    <row r="456" spans="4:4" ht="15.75" customHeight="1">
      <c r="D456" s="5"/>
    </row>
    <row r="457" spans="4:4" ht="15.75" customHeight="1">
      <c r="D457" s="5"/>
    </row>
    <row r="458" spans="4:4" ht="15.75" customHeight="1">
      <c r="D458" s="5"/>
    </row>
    <row r="459" spans="4:4" ht="15.75" customHeight="1">
      <c r="D459" s="5"/>
    </row>
    <row r="460" spans="4:4" ht="15.75" customHeight="1">
      <c r="D460" s="5"/>
    </row>
    <row r="461" spans="4:4" ht="15.75" customHeight="1">
      <c r="D461" s="5"/>
    </row>
    <row r="462" spans="4:4" ht="15.75" customHeight="1">
      <c r="D462" s="5"/>
    </row>
    <row r="463" spans="4:4" ht="15.75" customHeight="1">
      <c r="D463" s="5"/>
    </row>
    <row r="464" spans="4:4" ht="15.75" customHeight="1">
      <c r="D464" s="5"/>
    </row>
    <row r="465" spans="4:4" ht="15.75" customHeight="1">
      <c r="D465" s="5"/>
    </row>
    <row r="466" spans="4:4" ht="15.75" customHeight="1">
      <c r="D466" s="5"/>
    </row>
    <row r="467" spans="4:4" ht="15.75" customHeight="1">
      <c r="D467" s="5"/>
    </row>
    <row r="468" spans="4:4" ht="15.75" customHeight="1">
      <c r="D468" s="5"/>
    </row>
    <row r="469" spans="4:4" ht="15.75" customHeight="1">
      <c r="D469" s="5"/>
    </row>
    <row r="470" spans="4:4" ht="15.75" customHeight="1">
      <c r="D470" s="5"/>
    </row>
    <row r="471" spans="4:4" ht="15.75" customHeight="1">
      <c r="D471" s="5"/>
    </row>
    <row r="472" spans="4:4" ht="15.75" customHeight="1">
      <c r="D472" s="5"/>
    </row>
    <row r="473" spans="4:4" ht="15.75" customHeight="1">
      <c r="D473" s="5"/>
    </row>
    <row r="474" spans="4:4" ht="15.75" customHeight="1">
      <c r="D474" s="5"/>
    </row>
    <row r="475" spans="4:4" ht="15.75" customHeight="1">
      <c r="D475" s="5"/>
    </row>
    <row r="476" spans="4:4" ht="15.75" customHeight="1">
      <c r="D476" s="5"/>
    </row>
    <row r="477" spans="4:4" ht="15.75" customHeight="1">
      <c r="D477" s="5"/>
    </row>
    <row r="478" spans="4:4" ht="15.75" customHeight="1">
      <c r="D478" s="5"/>
    </row>
    <row r="479" spans="4:4" ht="15.75" customHeight="1">
      <c r="D479" s="5"/>
    </row>
    <row r="480" spans="4:4" ht="15.75" customHeight="1">
      <c r="D480" s="5"/>
    </row>
    <row r="481" spans="4:4" ht="15.75" customHeight="1">
      <c r="D481" s="5"/>
    </row>
    <row r="482" spans="4:4" ht="15.75" customHeight="1">
      <c r="D482" s="5"/>
    </row>
    <row r="483" spans="4:4" ht="15.75" customHeight="1">
      <c r="D483" s="5"/>
    </row>
    <row r="484" spans="4:4" ht="15.75" customHeight="1">
      <c r="D484" s="5"/>
    </row>
    <row r="485" spans="4:4" ht="15.75" customHeight="1">
      <c r="D485" s="5"/>
    </row>
    <row r="486" spans="4:4" ht="15.75" customHeight="1">
      <c r="D486" s="5"/>
    </row>
    <row r="487" spans="4:4" ht="15.75" customHeight="1">
      <c r="D487" s="5"/>
    </row>
    <row r="488" spans="4:4" ht="15.75" customHeight="1">
      <c r="D488" s="5"/>
    </row>
    <row r="489" spans="4:4" ht="15.75" customHeight="1">
      <c r="D489" s="5"/>
    </row>
    <row r="490" spans="4:4" ht="15.75" customHeight="1">
      <c r="D490" s="5"/>
    </row>
    <row r="491" spans="4:4" ht="15.75" customHeight="1">
      <c r="D491" s="5"/>
    </row>
    <row r="492" spans="4:4" ht="15.75" customHeight="1">
      <c r="D492" s="5"/>
    </row>
    <row r="493" spans="4:4" ht="15.75" customHeight="1">
      <c r="D493" s="5"/>
    </row>
    <row r="494" spans="4:4" ht="15.75" customHeight="1">
      <c r="D494" s="5"/>
    </row>
    <row r="495" spans="4:4" ht="15.75" customHeight="1">
      <c r="D495" s="5"/>
    </row>
    <row r="496" spans="4:4" ht="15.75" customHeight="1">
      <c r="D496" s="5"/>
    </row>
    <row r="497" spans="4:4" ht="15.75" customHeight="1">
      <c r="D497" s="5"/>
    </row>
    <row r="498" spans="4:4" ht="15.75" customHeight="1">
      <c r="D498" s="5"/>
    </row>
    <row r="499" spans="4:4" ht="15.75" customHeight="1">
      <c r="D499" s="5"/>
    </row>
    <row r="500" spans="4:4" ht="15.75" customHeight="1">
      <c r="D500" s="5"/>
    </row>
    <row r="501" spans="4:4" ht="15.75" customHeight="1">
      <c r="D501" s="5"/>
    </row>
    <row r="502" spans="4:4" ht="15.75" customHeight="1">
      <c r="D502" s="5"/>
    </row>
    <row r="503" spans="4:4" ht="15.75" customHeight="1">
      <c r="D503" s="5"/>
    </row>
    <row r="504" spans="4:4" ht="15.75" customHeight="1">
      <c r="D504" s="5"/>
    </row>
    <row r="505" spans="4:4" ht="15.75" customHeight="1">
      <c r="D505" s="5"/>
    </row>
    <row r="506" spans="4:4" ht="15.75" customHeight="1">
      <c r="D506" s="5"/>
    </row>
    <row r="507" spans="4:4" ht="15.75" customHeight="1">
      <c r="D507" s="5"/>
    </row>
    <row r="508" spans="4:4" ht="15.75" customHeight="1">
      <c r="D508" s="5"/>
    </row>
    <row r="509" spans="4:4" ht="15.75" customHeight="1">
      <c r="D509" s="5"/>
    </row>
    <row r="510" spans="4:4" ht="15.75" customHeight="1">
      <c r="D510" s="5"/>
    </row>
    <row r="511" spans="4:4" ht="15.75" customHeight="1">
      <c r="D511" s="5"/>
    </row>
    <row r="512" spans="4:4" ht="15.75" customHeight="1">
      <c r="D512" s="5"/>
    </row>
    <row r="513" spans="4:4" ht="15.75" customHeight="1">
      <c r="D513" s="5"/>
    </row>
    <row r="514" spans="4:4" ht="15.75" customHeight="1">
      <c r="D514" s="5"/>
    </row>
    <row r="515" spans="4:4" ht="15.75" customHeight="1">
      <c r="D515" s="5"/>
    </row>
    <row r="516" spans="4:4" ht="15.75" customHeight="1">
      <c r="D516" s="5"/>
    </row>
    <row r="517" spans="4:4" ht="15.75" customHeight="1">
      <c r="D517" s="5"/>
    </row>
    <row r="518" spans="4:4" ht="15.75" customHeight="1">
      <c r="D518" s="5"/>
    </row>
    <row r="519" spans="4:4" ht="15.75" customHeight="1">
      <c r="D519" s="5"/>
    </row>
    <row r="520" spans="4:4" ht="15.75" customHeight="1">
      <c r="D520" s="5"/>
    </row>
    <row r="521" spans="4:4" ht="15.75" customHeight="1">
      <c r="D521" s="5"/>
    </row>
    <row r="522" spans="4:4" ht="15.75" customHeight="1">
      <c r="D522" s="5"/>
    </row>
    <row r="523" spans="4:4" ht="15.75" customHeight="1">
      <c r="D523" s="5"/>
    </row>
    <row r="524" spans="4:4" ht="15.75" customHeight="1">
      <c r="D524" s="5"/>
    </row>
    <row r="525" spans="4:4" ht="15.75" customHeight="1">
      <c r="D525" s="5"/>
    </row>
    <row r="526" spans="4:4" ht="15.75" customHeight="1">
      <c r="D526" s="5"/>
    </row>
    <row r="527" spans="4:4" ht="15.75" customHeight="1">
      <c r="D527" s="5"/>
    </row>
    <row r="528" spans="4:4" ht="15.75" customHeight="1">
      <c r="D528" s="5"/>
    </row>
    <row r="529" spans="4:4" ht="15.75" customHeight="1">
      <c r="D529" s="5"/>
    </row>
    <row r="530" spans="4:4" ht="15.75" customHeight="1">
      <c r="D530" s="5"/>
    </row>
    <row r="531" spans="4:4" ht="15.75" customHeight="1">
      <c r="D531" s="5"/>
    </row>
    <row r="532" spans="4:4" ht="15.75" customHeight="1">
      <c r="D532" s="5"/>
    </row>
    <row r="533" spans="4:4" ht="15.75" customHeight="1">
      <c r="D533" s="5"/>
    </row>
    <row r="534" spans="4:4" ht="15.75" customHeight="1">
      <c r="D534" s="5"/>
    </row>
    <row r="535" spans="4:4" ht="15.75" customHeight="1">
      <c r="D535" s="5"/>
    </row>
    <row r="536" spans="4:4" ht="15.75" customHeight="1">
      <c r="D536" s="5"/>
    </row>
    <row r="537" spans="4:4" ht="15.75" customHeight="1">
      <c r="D537" s="5"/>
    </row>
    <row r="538" spans="4:4" ht="15.75" customHeight="1">
      <c r="D538" s="5"/>
    </row>
    <row r="539" spans="4:4" ht="15.75" customHeight="1">
      <c r="D539" s="5"/>
    </row>
    <row r="540" spans="4:4" ht="15.75" customHeight="1">
      <c r="D540" s="5"/>
    </row>
    <row r="541" spans="4:4" ht="15.75" customHeight="1">
      <c r="D541" s="5"/>
    </row>
    <row r="542" spans="4:4" ht="15.75" customHeight="1">
      <c r="D542" s="5"/>
    </row>
    <row r="543" spans="4:4" ht="15.75" customHeight="1">
      <c r="D543" s="5"/>
    </row>
    <row r="544" spans="4:4" ht="15.75" customHeight="1">
      <c r="D544" s="5"/>
    </row>
    <row r="545" spans="4:4" ht="15.75" customHeight="1">
      <c r="D545" s="5"/>
    </row>
    <row r="546" spans="4:4" ht="15.75" customHeight="1">
      <c r="D546" s="5"/>
    </row>
    <row r="547" spans="4:4" ht="15.75" customHeight="1">
      <c r="D547" s="5"/>
    </row>
    <row r="548" spans="4:4" ht="15.75" customHeight="1">
      <c r="D548" s="5"/>
    </row>
    <row r="549" spans="4:4" ht="15.75" customHeight="1">
      <c r="D549" s="5"/>
    </row>
    <row r="550" spans="4:4" ht="15.75" customHeight="1">
      <c r="D550" s="5"/>
    </row>
    <row r="551" spans="4:4" ht="15.75" customHeight="1">
      <c r="D551" s="5"/>
    </row>
    <row r="552" spans="4:4" ht="15.75" customHeight="1">
      <c r="D552" s="5"/>
    </row>
    <row r="553" spans="4:4" ht="15.75" customHeight="1">
      <c r="D553" s="5"/>
    </row>
    <row r="554" spans="4:4" ht="15.75" customHeight="1">
      <c r="D554" s="5"/>
    </row>
    <row r="555" spans="4:4" ht="15.75" customHeight="1">
      <c r="D555" s="5"/>
    </row>
    <row r="556" spans="4:4" ht="15.75" customHeight="1">
      <c r="D556" s="5"/>
    </row>
    <row r="557" spans="4:4" ht="15.75" customHeight="1">
      <c r="D557" s="5"/>
    </row>
    <row r="558" spans="4:4" ht="15.75" customHeight="1">
      <c r="D558" s="5"/>
    </row>
    <row r="559" spans="4:4" ht="15.75" customHeight="1">
      <c r="D559" s="5"/>
    </row>
    <row r="560" spans="4:4" ht="15.75" customHeight="1">
      <c r="D560" s="5"/>
    </row>
    <row r="561" spans="4:4" ht="15.75" customHeight="1">
      <c r="D561" s="5"/>
    </row>
    <row r="562" spans="4:4" ht="15.75" customHeight="1">
      <c r="D562" s="5"/>
    </row>
    <row r="563" spans="4:4" ht="15.75" customHeight="1">
      <c r="D563" s="5"/>
    </row>
    <row r="564" spans="4:4" ht="15.75" customHeight="1">
      <c r="D564" s="5"/>
    </row>
    <row r="565" spans="4:4" ht="15.75" customHeight="1">
      <c r="D565" s="5"/>
    </row>
    <row r="566" spans="4:4" ht="15.75" customHeight="1">
      <c r="D566" s="5"/>
    </row>
    <row r="567" spans="4:4" ht="15.75" customHeight="1">
      <c r="D567" s="5"/>
    </row>
    <row r="568" spans="4:4" ht="15.75" customHeight="1">
      <c r="D568" s="5"/>
    </row>
    <row r="569" spans="4:4" ht="15.75" customHeight="1">
      <c r="D569" s="5"/>
    </row>
    <row r="570" spans="4:4" ht="15.75" customHeight="1">
      <c r="D570" s="5"/>
    </row>
    <row r="571" spans="4:4" ht="15.75" customHeight="1">
      <c r="D571" s="5"/>
    </row>
    <row r="572" spans="4:4" ht="15.75" customHeight="1">
      <c r="D572" s="5"/>
    </row>
    <row r="573" spans="4:4" ht="15.75" customHeight="1">
      <c r="D573" s="5"/>
    </row>
    <row r="574" spans="4:4" ht="15.75" customHeight="1">
      <c r="D574" s="5"/>
    </row>
    <row r="575" spans="4:4" ht="15.75" customHeight="1">
      <c r="D575" s="5"/>
    </row>
    <row r="576" spans="4:4" ht="15.75" customHeight="1">
      <c r="D576" s="5"/>
    </row>
    <row r="577" spans="4:4" ht="15.75" customHeight="1">
      <c r="D577" s="5"/>
    </row>
    <row r="578" spans="4:4" ht="15.75" customHeight="1">
      <c r="D578" s="5"/>
    </row>
    <row r="579" spans="4:4" ht="15.75" customHeight="1">
      <c r="D579" s="5"/>
    </row>
    <row r="580" spans="4:4" ht="15.75" customHeight="1">
      <c r="D580" s="5"/>
    </row>
    <row r="581" spans="4:4" ht="15.75" customHeight="1">
      <c r="D581" s="5"/>
    </row>
    <row r="582" spans="4:4" ht="15.75" customHeight="1">
      <c r="D582" s="5"/>
    </row>
    <row r="583" spans="4:4" ht="15.75" customHeight="1">
      <c r="D583" s="5"/>
    </row>
    <row r="584" spans="4:4" ht="15.75" customHeight="1">
      <c r="D584" s="5"/>
    </row>
    <row r="585" spans="4:4" ht="15.75" customHeight="1">
      <c r="D585" s="5"/>
    </row>
    <row r="586" spans="4:4" ht="15.75" customHeight="1">
      <c r="D586" s="5"/>
    </row>
    <row r="587" spans="4:4" ht="15.75" customHeight="1">
      <c r="D587" s="5"/>
    </row>
    <row r="588" spans="4:4" ht="15.75" customHeight="1">
      <c r="D588" s="5"/>
    </row>
    <row r="589" spans="4:4" ht="15.75" customHeight="1">
      <c r="D589" s="5"/>
    </row>
    <row r="590" spans="4:4" ht="15.75" customHeight="1">
      <c r="D590" s="5"/>
    </row>
    <row r="591" spans="4:4" ht="15.75" customHeight="1">
      <c r="D591" s="5"/>
    </row>
    <row r="592" spans="4:4" ht="15.75" customHeight="1">
      <c r="D592" s="5"/>
    </row>
    <row r="593" spans="4:4" ht="15.75" customHeight="1">
      <c r="D593" s="5"/>
    </row>
    <row r="594" spans="4:4" ht="15.75" customHeight="1">
      <c r="D594" s="5"/>
    </row>
    <row r="595" spans="4:4" ht="15.75" customHeight="1">
      <c r="D595" s="5"/>
    </row>
    <row r="596" spans="4:4" ht="15.75" customHeight="1">
      <c r="D596" s="5"/>
    </row>
    <row r="597" spans="4:4" ht="15.75" customHeight="1">
      <c r="D597" s="5"/>
    </row>
    <row r="598" spans="4:4" ht="15.75" customHeight="1">
      <c r="D598" s="5"/>
    </row>
    <row r="599" spans="4:4" ht="15.75" customHeight="1">
      <c r="D599" s="5"/>
    </row>
    <row r="600" spans="4:4" ht="15.75" customHeight="1">
      <c r="D600" s="5"/>
    </row>
    <row r="601" spans="4:4" ht="15.75" customHeight="1">
      <c r="D601" s="5"/>
    </row>
    <row r="602" spans="4:4" ht="15.75" customHeight="1">
      <c r="D602" s="5"/>
    </row>
    <row r="603" spans="4:4" ht="15.75" customHeight="1">
      <c r="D603" s="5"/>
    </row>
    <row r="604" spans="4:4" ht="15.75" customHeight="1">
      <c r="D604" s="5"/>
    </row>
    <row r="605" spans="4:4" ht="15.75" customHeight="1">
      <c r="D605" s="5"/>
    </row>
    <row r="606" spans="4:4" ht="15.75" customHeight="1">
      <c r="D606" s="5"/>
    </row>
    <row r="607" spans="4:4" ht="15.75" customHeight="1">
      <c r="D607" s="5"/>
    </row>
    <row r="608" spans="4:4" ht="15.75" customHeight="1">
      <c r="D608" s="5"/>
    </row>
    <row r="609" spans="4:4" ht="15.75" customHeight="1">
      <c r="D609" s="5"/>
    </row>
    <row r="610" spans="4:4" ht="15.75" customHeight="1">
      <c r="D610" s="5"/>
    </row>
    <row r="611" spans="4:4" ht="15.75" customHeight="1">
      <c r="D611" s="5"/>
    </row>
    <row r="612" spans="4:4" ht="15.75" customHeight="1">
      <c r="D612" s="5"/>
    </row>
    <row r="613" spans="4:4" ht="15.75" customHeight="1">
      <c r="D613" s="5"/>
    </row>
    <row r="614" spans="4:4" ht="15.75" customHeight="1">
      <c r="D614" s="5"/>
    </row>
    <row r="615" spans="4:4" ht="15.75" customHeight="1">
      <c r="D615" s="5"/>
    </row>
    <row r="616" spans="4:4" ht="15.75" customHeight="1">
      <c r="D616" s="5"/>
    </row>
    <row r="617" spans="4:4" ht="15.75" customHeight="1">
      <c r="D617" s="5"/>
    </row>
    <row r="618" spans="4:4" ht="15.75" customHeight="1">
      <c r="D618" s="5"/>
    </row>
    <row r="619" spans="4:4" ht="15.75" customHeight="1">
      <c r="D619" s="5"/>
    </row>
    <row r="620" spans="4:4" ht="15.75" customHeight="1">
      <c r="D620" s="5"/>
    </row>
    <row r="621" spans="4:4" ht="15.75" customHeight="1">
      <c r="D621" s="5"/>
    </row>
    <row r="622" spans="4:4" ht="15.75" customHeight="1">
      <c r="D622" s="5"/>
    </row>
    <row r="623" spans="4:4" ht="15.75" customHeight="1">
      <c r="D623" s="5"/>
    </row>
    <row r="624" spans="4:4" ht="15.75" customHeight="1">
      <c r="D624" s="5"/>
    </row>
    <row r="625" spans="4:4" ht="15.75" customHeight="1">
      <c r="D625" s="5"/>
    </row>
    <row r="626" spans="4:4" ht="15.75" customHeight="1">
      <c r="D626" s="5"/>
    </row>
    <row r="627" spans="4:4" ht="15.75" customHeight="1">
      <c r="D627" s="5"/>
    </row>
    <row r="628" spans="4:4" ht="15.75" customHeight="1">
      <c r="D628" s="5"/>
    </row>
    <row r="629" spans="4:4" ht="15.75" customHeight="1">
      <c r="D629" s="5"/>
    </row>
    <row r="630" spans="4:4" ht="15.75" customHeight="1">
      <c r="D630" s="5"/>
    </row>
    <row r="631" spans="4:4" ht="15.75" customHeight="1">
      <c r="D631" s="5"/>
    </row>
    <row r="632" spans="4:4" ht="15.75" customHeight="1">
      <c r="D632" s="5"/>
    </row>
    <row r="633" spans="4:4" ht="15.75" customHeight="1">
      <c r="D633" s="5"/>
    </row>
    <row r="634" spans="4:4" ht="15.75" customHeight="1">
      <c r="D634" s="5"/>
    </row>
    <row r="635" spans="4:4" ht="15.75" customHeight="1">
      <c r="D635" s="5"/>
    </row>
    <row r="636" spans="4:4" ht="15.75" customHeight="1">
      <c r="D636" s="5"/>
    </row>
    <row r="637" spans="4:4" ht="15.75" customHeight="1">
      <c r="D637" s="5"/>
    </row>
    <row r="638" spans="4:4" ht="15.75" customHeight="1">
      <c r="D638" s="5"/>
    </row>
    <row r="639" spans="4:4" ht="15.75" customHeight="1">
      <c r="D639" s="5"/>
    </row>
    <row r="640" spans="4:4" ht="15.75" customHeight="1">
      <c r="D640" s="5"/>
    </row>
    <row r="641" spans="4:4" ht="15.75" customHeight="1">
      <c r="D641" s="5"/>
    </row>
    <row r="642" spans="4:4" ht="15.75" customHeight="1">
      <c r="D642" s="5"/>
    </row>
    <row r="643" spans="4:4" ht="15.75" customHeight="1">
      <c r="D643" s="5"/>
    </row>
    <row r="644" spans="4:4" ht="15.75" customHeight="1">
      <c r="D644" s="5"/>
    </row>
    <row r="645" spans="4:4" ht="15.75" customHeight="1">
      <c r="D645" s="5"/>
    </row>
    <row r="646" spans="4:4" ht="15.75" customHeight="1">
      <c r="D646" s="5"/>
    </row>
    <row r="647" spans="4:4" ht="15.75" customHeight="1">
      <c r="D647" s="5"/>
    </row>
    <row r="648" spans="4:4" ht="15.75" customHeight="1">
      <c r="D648" s="5"/>
    </row>
    <row r="649" spans="4:4" ht="15.75" customHeight="1">
      <c r="D649" s="5"/>
    </row>
    <row r="650" spans="4:4" ht="15.75" customHeight="1">
      <c r="D650" s="5"/>
    </row>
    <row r="651" spans="4:4" ht="15.75" customHeight="1">
      <c r="D651" s="5"/>
    </row>
    <row r="652" spans="4:4" ht="15.75" customHeight="1">
      <c r="D652" s="5"/>
    </row>
    <row r="653" spans="4:4" ht="15.75" customHeight="1">
      <c r="D653" s="5"/>
    </row>
    <row r="654" spans="4:4" ht="15.75" customHeight="1">
      <c r="D654" s="5"/>
    </row>
    <row r="655" spans="4:4" ht="15.75" customHeight="1">
      <c r="D655" s="5"/>
    </row>
    <row r="656" spans="4:4" ht="15.75" customHeight="1">
      <c r="D656" s="5"/>
    </row>
    <row r="657" spans="4:4" ht="15.75" customHeight="1">
      <c r="D657" s="5"/>
    </row>
    <row r="658" spans="4:4" ht="15.75" customHeight="1">
      <c r="D658" s="5"/>
    </row>
    <row r="659" spans="4:4" ht="15.75" customHeight="1">
      <c r="D659" s="5"/>
    </row>
    <row r="660" spans="4:4" ht="15.75" customHeight="1">
      <c r="D660" s="5"/>
    </row>
    <row r="661" spans="4:4" ht="15.75" customHeight="1">
      <c r="D661" s="5"/>
    </row>
    <row r="662" spans="4:4" ht="15.75" customHeight="1">
      <c r="D662" s="5"/>
    </row>
    <row r="663" spans="4:4" ht="15.75" customHeight="1">
      <c r="D663" s="5"/>
    </row>
    <row r="664" spans="4:4" ht="15.75" customHeight="1">
      <c r="D664" s="5"/>
    </row>
    <row r="665" spans="4:4" ht="15.75" customHeight="1">
      <c r="D665" s="5"/>
    </row>
    <row r="666" spans="4:4" ht="15.75" customHeight="1">
      <c r="D666" s="5"/>
    </row>
    <row r="667" spans="4:4" ht="15.75" customHeight="1">
      <c r="D667" s="5"/>
    </row>
    <row r="668" spans="4:4" ht="15.75" customHeight="1">
      <c r="D668" s="5"/>
    </row>
    <row r="669" spans="4:4" ht="15.75" customHeight="1">
      <c r="D669" s="5"/>
    </row>
    <row r="670" spans="4:4" ht="15.75" customHeight="1">
      <c r="D670" s="5"/>
    </row>
    <row r="671" spans="4:4" ht="15.75" customHeight="1">
      <c r="D671" s="5"/>
    </row>
    <row r="672" spans="4:4" ht="15.75" customHeight="1">
      <c r="D672" s="5"/>
    </row>
    <row r="673" spans="4:4" ht="15.75" customHeight="1">
      <c r="D673" s="5"/>
    </row>
    <row r="674" spans="4:4" ht="15.75" customHeight="1">
      <c r="D674" s="5"/>
    </row>
    <row r="675" spans="4:4" ht="15.75" customHeight="1">
      <c r="D675" s="5"/>
    </row>
    <row r="676" spans="4:4" ht="15.75" customHeight="1">
      <c r="D676" s="5"/>
    </row>
    <row r="677" spans="4:4" ht="15.75" customHeight="1">
      <c r="D677" s="5"/>
    </row>
    <row r="678" spans="4:4" ht="15.75" customHeight="1">
      <c r="D678" s="5"/>
    </row>
    <row r="679" spans="4:4" ht="15.75" customHeight="1">
      <c r="D679" s="5"/>
    </row>
    <row r="680" spans="4:4" ht="15.75" customHeight="1">
      <c r="D680" s="5"/>
    </row>
    <row r="681" spans="4:4" ht="15.75" customHeight="1">
      <c r="D681" s="5"/>
    </row>
    <row r="682" spans="4:4" ht="15.75" customHeight="1">
      <c r="D682" s="5"/>
    </row>
    <row r="683" spans="4:4" ht="15.75" customHeight="1">
      <c r="D683" s="5"/>
    </row>
    <row r="684" spans="4:4" ht="15.75" customHeight="1">
      <c r="D684" s="5"/>
    </row>
    <row r="685" spans="4:4" ht="15.75" customHeight="1">
      <c r="D685" s="5"/>
    </row>
    <row r="686" spans="4:4" ht="15.75" customHeight="1">
      <c r="D686" s="5"/>
    </row>
    <row r="687" spans="4:4" ht="15.75" customHeight="1">
      <c r="D687" s="5"/>
    </row>
    <row r="688" spans="4:4" ht="15.75" customHeight="1">
      <c r="D688" s="5"/>
    </row>
    <row r="689" spans="4:4" ht="15.75" customHeight="1">
      <c r="D689" s="5"/>
    </row>
    <row r="690" spans="4:4" ht="15.75" customHeight="1">
      <c r="D690" s="5"/>
    </row>
    <row r="691" spans="4:4" ht="15.75" customHeight="1">
      <c r="D691" s="5"/>
    </row>
    <row r="692" spans="4:4" ht="15.75" customHeight="1">
      <c r="D692" s="5"/>
    </row>
    <row r="693" spans="4:4" ht="15.75" customHeight="1">
      <c r="D693" s="5"/>
    </row>
    <row r="694" spans="4:4" ht="15.75" customHeight="1">
      <c r="D694" s="5"/>
    </row>
    <row r="695" spans="4:4" ht="15.75" customHeight="1">
      <c r="D695" s="5"/>
    </row>
    <row r="696" spans="4:4" ht="15.75" customHeight="1">
      <c r="D696" s="5"/>
    </row>
    <row r="697" spans="4:4" ht="15.75" customHeight="1">
      <c r="D697" s="5"/>
    </row>
    <row r="698" spans="4:4" ht="15.75" customHeight="1">
      <c r="D698" s="5"/>
    </row>
    <row r="699" spans="4:4" ht="15.75" customHeight="1">
      <c r="D699" s="5"/>
    </row>
    <row r="700" spans="4:4" ht="15.75" customHeight="1">
      <c r="D700" s="5"/>
    </row>
    <row r="701" spans="4:4" ht="15.75" customHeight="1">
      <c r="D701" s="5"/>
    </row>
    <row r="702" spans="4:4" ht="15.75" customHeight="1">
      <c r="D702" s="5"/>
    </row>
    <row r="703" spans="4:4" ht="15.75" customHeight="1">
      <c r="D703" s="5"/>
    </row>
    <row r="704" spans="4:4" ht="15.75" customHeight="1">
      <c r="D704" s="5"/>
    </row>
    <row r="705" spans="4:4" ht="15.75" customHeight="1">
      <c r="D705" s="5"/>
    </row>
    <row r="706" spans="4:4" ht="15.75" customHeight="1">
      <c r="D706" s="5"/>
    </row>
    <row r="707" spans="4:4" ht="15.75" customHeight="1">
      <c r="D707" s="5"/>
    </row>
    <row r="708" spans="4:4" ht="15.75" customHeight="1">
      <c r="D708" s="5"/>
    </row>
    <row r="709" spans="4:4" ht="15.75" customHeight="1">
      <c r="D709" s="5"/>
    </row>
    <row r="710" spans="4:4" ht="15.75" customHeight="1">
      <c r="D710" s="5"/>
    </row>
    <row r="711" spans="4:4" ht="15.75" customHeight="1">
      <c r="D711" s="5"/>
    </row>
    <row r="712" spans="4:4" ht="15.75" customHeight="1">
      <c r="D712" s="5"/>
    </row>
    <row r="713" spans="4:4" ht="15.75" customHeight="1">
      <c r="D713" s="5"/>
    </row>
    <row r="714" spans="4:4" ht="15.75" customHeight="1">
      <c r="D714" s="5"/>
    </row>
    <row r="715" spans="4:4" ht="15.75" customHeight="1">
      <c r="D715" s="5"/>
    </row>
    <row r="716" spans="4:4" ht="15.75" customHeight="1">
      <c r="D716" s="5"/>
    </row>
    <row r="717" spans="4:4" ht="15.75" customHeight="1">
      <c r="D717" s="5"/>
    </row>
    <row r="718" spans="4:4" ht="15.75" customHeight="1">
      <c r="D718" s="5"/>
    </row>
    <row r="719" spans="4:4" ht="15.75" customHeight="1">
      <c r="D719" s="5"/>
    </row>
    <row r="720" spans="4:4" ht="15.75" customHeight="1">
      <c r="D720" s="5"/>
    </row>
    <row r="721" spans="4:4" ht="15.75" customHeight="1">
      <c r="D721" s="5"/>
    </row>
    <row r="722" spans="4:4" ht="15.75" customHeight="1">
      <c r="D722" s="5"/>
    </row>
    <row r="723" spans="4:4" ht="15.75" customHeight="1">
      <c r="D723" s="5"/>
    </row>
    <row r="724" spans="4:4" ht="15.75" customHeight="1">
      <c r="D724" s="5"/>
    </row>
    <row r="725" spans="4:4" ht="15.75" customHeight="1">
      <c r="D725" s="5"/>
    </row>
    <row r="726" spans="4:4" ht="15.75" customHeight="1">
      <c r="D726" s="5"/>
    </row>
    <row r="727" spans="4:4" ht="15.75" customHeight="1">
      <c r="D727" s="5"/>
    </row>
    <row r="728" spans="4:4" ht="15.75" customHeight="1">
      <c r="D728" s="5"/>
    </row>
    <row r="729" spans="4:4" ht="15.75" customHeight="1">
      <c r="D729" s="5"/>
    </row>
    <row r="730" spans="4:4" ht="15.75" customHeight="1">
      <c r="D730" s="5"/>
    </row>
    <row r="731" spans="4:4" ht="15.75" customHeight="1">
      <c r="D731" s="5"/>
    </row>
    <row r="732" spans="4:4" ht="15.75" customHeight="1">
      <c r="D732" s="5"/>
    </row>
    <row r="733" spans="4:4" ht="15.75" customHeight="1">
      <c r="D733" s="5"/>
    </row>
    <row r="734" spans="4:4" ht="15.75" customHeight="1">
      <c r="D734" s="5"/>
    </row>
    <row r="735" spans="4:4" ht="15.75" customHeight="1">
      <c r="D735" s="5"/>
    </row>
    <row r="736" spans="4:4" ht="15.75" customHeight="1">
      <c r="D736" s="5"/>
    </row>
    <row r="737" spans="4:4" ht="15.75" customHeight="1">
      <c r="D737" s="5"/>
    </row>
    <row r="738" spans="4:4" ht="15.75" customHeight="1">
      <c r="D738" s="5"/>
    </row>
    <row r="739" spans="4:4" ht="15.75" customHeight="1">
      <c r="D739" s="5"/>
    </row>
    <row r="740" spans="4:4" ht="15.75" customHeight="1">
      <c r="D740" s="5"/>
    </row>
    <row r="741" spans="4:4" ht="15.75" customHeight="1">
      <c r="D741" s="5"/>
    </row>
    <row r="742" spans="4:4" ht="15.75" customHeight="1">
      <c r="D742" s="5"/>
    </row>
    <row r="743" spans="4:4" ht="15.75" customHeight="1">
      <c r="D743" s="5"/>
    </row>
    <row r="744" spans="4:4" ht="15.75" customHeight="1">
      <c r="D744" s="5"/>
    </row>
    <row r="745" spans="4:4" ht="15.75" customHeight="1">
      <c r="D745" s="5"/>
    </row>
    <row r="746" spans="4:4" ht="15.75" customHeight="1">
      <c r="D746" s="5"/>
    </row>
    <row r="747" spans="4:4" ht="15.75" customHeight="1">
      <c r="D747" s="5"/>
    </row>
    <row r="748" spans="4:4" ht="15.75" customHeight="1">
      <c r="D748" s="5"/>
    </row>
    <row r="749" spans="4:4" ht="15.75" customHeight="1">
      <c r="D749" s="5"/>
    </row>
    <row r="750" spans="4:4" ht="15.75" customHeight="1">
      <c r="D750" s="5"/>
    </row>
    <row r="751" spans="4:4" ht="15.75" customHeight="1">
      <c r="D751" s="5"/>
    </row>
    <row r="752" spans="4:4" ht="15.75" customHeight="1">
      <c r="D752" s="5"/>
    </row>
    <row r="753" spans="4:4" ht="15.75" customHeight="1">
      <c r="D753" s="5"/>
    </row>
    <row r="754" spans="4:4" ht="15.75" customHeight="1">
      <c r="D754" s="5"/>
    </row>
    <row r="755" spans="4:4" ht="15.75" customHeight="1">
      <c r="D755" s="5"/>
    </row>
    <row r="756" spans="4:4" ht="15.75" customHeight="1">
      <c r="D756" s="5"/>
    </row>
    <row r="757" spans="4:4" ht="15.75" customHeight="1">
      <c r="D757" s="5"/>
    </row>
    <row r="758" spans="4:4" ht="15.75" customHeight="1">
      <c r="D758" s="5"/>
    </row>
    <row r="759" spans="4:4" ht="15.75" customHeight="1">
      <c r="D759" s="5"/>
    </row>
    <row r="760" spans="4:4" ht="15.75" customHeight="1">
      <c r="D760" s="5"/>
    </row>
    <row r="761" spans="4:4" ht="15.75" customHeight="1">
      <c r="D761" s="5"/>
    </row>
    <row r="762" spans="4:4" ht="15.75" customHeight="1">
      <c r="D762" s="5"/>
    </row>
    <row r="763" spans="4:4" ht="15.75" customHeight="1">
      <c r="D763" s="5"/>
    </row>
    <row r="764" spans="4:4" ht="15.75" customHeight="1">
      <c r="D764" s="5"/>
    </row>
    <row r="765" spans="4:4" ht="15.75" customHeight="1">
      <c r="D765" s="5"/>
    </row>
    <row r="766" spans="4:4" ht="15.75" customHeight="1">
      <c r="D766" s="5"/>
    </row>
    <row r="767" spans="4:4" ht="15.75" customHeight="1">
      <c r="D767" s="5"/>
    </row>
    <row r="768" spans="4:4" ht="15.75" customHeight="1">
      <c r="D768" s="5"/>
    </row>
    <row r="769" spans="4:4" ht="15.75" customHeight="1">
      <c r="D769" s="5"/>
    </row>
    <row r="770" spans="4:4" ht="15.75" customHeight="1">
      <c r="D770" s="5"/>
    </row>
    <row r="771" spans="4:4" ht="15.75" customHeight="1">
      <c r="D771" s="5"/>
    </row>
    <row r="772" spans="4:4" ht="15.75" customHeight="1">
      <c r="D772" s="5"/>
    </row>
    <row r="773" spans="4:4" ht="15.75" customHeight="1">
      <c r="D773" s="5"/>
    </row>
    <row r="774" spans="4:4" ht="15.75" customHeight="1">
      <c r="D774" s="5"/>
    </row>
    <row r="775" spans="4:4" ht="15.75" customHeight="1">
      <c r="D775" s="5"/>
    </row>
    <row r="776" spans="4:4" ht="15.75" customHeight="1">
      <c r="D776" s="5"/>
    </row>
    <row r="777" spans="4:4" ht="15.75" customHeight="1">
      <c r="D777" s="5"/>
    </row>
    <row r="778" spans="4:4" ht="15.75" customHeight="1">
      <c r="D778" s="5"/>
    </row>
    <row r="779" spans="4:4" ht="15.75" customHeight="1">
      <c r="D779" s="5"/>
    </row>
    <row r="780" spans="4:4" ht="15.75" customHeight="1">
      <c r="D780" s="5"/>
    </row>
    <row r="781" spans="4:4" ht="15.75" customHeight="1">
      <c r="D781" s="5"/>
    </row>
    <row r="782" spans="4:4" ht="15.75" customHeight="1">
      <c r="D782" s="5"/>
    </row>
    <row r="783" spans="4:4" ht="15.75" customHeight="1">
      <c r="D783" s="5"/>
    </row>
    <row r="784" spans="4:4" ht="15.75" customHeight="1">
      <c r="D784" s="5"/>
    </row>
    <row r="785" spans="4:4" ht="15.75" customHeight="1">
      <c r="D785" s="5"/>
    </row>
    <row r="786" spans="4:4" ht="15.75" customHeight="1">
      <c r="D786" s="5"/>
    </row>
    <row r="787" spans="4:4" ht="15.75" customHeight="1">
      <c r="D787" s="5"/>
    </row>
    <row r="788" spans="4:4" ht="15.75" customHeight="1">
      <c r="D788" s="5"/>
    </row>
    <row r="789" spans="4:4" ht="15.75" customHeight="1">
      <c r="D789" s="5"/>
    </row>
    <row r="790" spans="4:4" ht="15.75" customHeight="1">
      <c r="D790" s="5"/>
    </row>
    <row r="791" spans="4:4" ht="15.75" customHeight="1">
      <c r="D791" s="5"/>
    </row>
    <row r="792" spans="4:4" ht="15.75" customHeight="1">
      <c r="D792" s="5"/>
    </row>
    <row r="793" spans="4:4" ht="15.75" customHeight="1">
      <c r="D793" s="5"/>
    </row>
    <row r="794" spans="4:4" ht="15.75" customHeight="1">
      <c r="D794" s="5"/>
    </row>
    <row r="795" spans="4:4" ht="15.75" customHeight="1">
      <c r="D795" s="5"/>
    </row>
    <row r="796" spans="4:4" ht="15.75" customHeight="1">
      <c r="D796" s="5"/>
    </row>
    <row r="797" spans="4:4" ht="15.75" customHeight="1">
      <c r="D797" s="5"/>
    </row>
    <row r="798" spans="4:4" ht="15.75" customHeight="1">
      <c r="D798" s="5"/>
    </row>
    <row r="799" spans="4:4" ht="15.75" customHeight="1">
      <c r="D799" s="5"/>
    </row>
    <row r="800" spans="4:4" ht="15.75" customHeight="1">
      <c r="D800" s="5"/>
    </row>
    <row r="801" spans="4:4" ht="15.75" customHeight="1">
      <c r="D801" s="5"/>
    </row>
    <row r="802" spans="4:4" ht="15.75" customHeight="1">
      <c r="D802" s="5"/>
    </row>
    <row r="803" spans="4:4" ht="15.75" customHeight="1">
      <c r="D803" s="5"/>
    </row>
    <row r="804" spans="4:4" ht="15.75" customHeight="1">
      <c r="D804" s="5"/>
    </row>
    <row r="805" spans="4:4" ht="15.75" customHeight="1">
      <c r="D805" s="5"/>
    </row>
    <row r="806" spans="4:4" ht="15.75" customHeight="1">
      <c r="D806" s="5"/>
    </row>
    <row r="807" spans="4:4" ht="15.75" customHeight="1">
      <c r="D807" s="5"/>
    </row>
    <row r="808" spans="4:4" ht="15.75" customHeight="1">
      <c r="D808" s="5"/>
    </row>
    <row r="809" spans="4:4" ht="15.75" customHeight="1">
      <c r="D809" s="5"/>
    </row>
    <row r="810" spans="4:4" ht="15.75" customHeight="1">
      <c r="D810" s="5"/>
    </row>
    <row r="811" spans="4:4" ht="15.75" customHeight="1">
      <c r="D811" s="5"/>
    </row>
    <row r="812" spans="4:4" ht="15.75" customHeight="1">
      <c r="D812" s="5"/>
    </row>
    <row r="813" spans="4:4" ht="15.75" customHeight="1">
      <c r="D813" s="5"/>
    </row>
    <row r="814" spans="4:4" ht="15.75" customHeight="1">
      <c r="D814" s="5"/>
    </row>
    <row r="815" spans="4:4" ht="15.75" customHeight="1">
      <c r="D815" s="5"/>
    </row>
    <row r="816" spans="4:4" ht="15.75" customHeight="1">
      <c r="D816" s="5"/>
    </row>
    <row r="817" spans="4:4" ht="15.75" customHeight="1">
      <c r="D817" s="5"/>
    </row>
    <row r="818" spans="4:4" ht="15.75" customHeight="1">
      <c r="D818" s="5"/>
    </row>
    <row r="819" spans="4:4" ht="15.75" customHeight="1">
      <c r="D819" s="5"/>
    </row>
    <row r="820" spans="4:4" ht="15.75" customHeight="1">
      <c r="D820" s="5"/>
    </row>
    <row r="821" spans="4:4" ht="15.75" customHeight="1">
      <c r="D821" s="5"/>
    </row>
    <row r="822" spans="4:4" ht="15.75" customHeight="1">
      <c r="D822" s="5"/>
    </row>
    <row r="823" spans="4:4" ht="15.75" customHeight="1">
      <c r="D823" s="5"/>
    </row>
    <row r="824" spans="4:4" ht="15.75" customHeight="1">
      <c r="D824" s="5"/>
    </row>
    <row r="825" spans="4:4" ht="15.75" customHeight="1">
      <c r="D825" s="5"/>
    </row>
    <row r="826" spans="4:4" ht="15.75" customHeight="1">
      <c r="D826" s="5"/>
    </row>
    <row r="827" spans="4:4" ht="15.75" customHeight="1">
      <c r="D827" s="5"/>
    </row>
    <row r="828" spans="4:4" ht="15.75" customHeight="1">
      <c r="D828" s="5"/>
    </row>
    <row r="829" spans="4:4" ht="15.75" customHeight="1">
      <c r="D829" s="5"/>
    </row>
    <row r="830" spans="4:4" ht="15.75" customHeight="1">
      <c r="D830" s="5"/>
    </row>
    <row r="831" spans="4:4" ht="15.75" customHeight="1">
      <c r="D831" s="5"/>
    </row>
    <row r="832" spans="4:4" ht="15.75" customHeight="1">
      <c r="D832" s="5"/>
    </row>
    <row r="833" spans="4:4" ht="15.75" customHeight="1">
      <c r="D833" s="5"/>
    </row>
    <row r="834" spans="4:4" ht="15.75" customHeight="1">
      <c r="D834" s="5"/>
    </row>
    <row r="835" spans="4:4" ht="15.75" customHeight="1">
      <c r="D835" s="5"/>
    </row>
    <row r="836" spans="4:4" ht="15.75" customHeight="1">
      <c r="D836" s="5"/>
    </row>
    <row r="837" spans="4:4" ht="15.75" customHeight="1">
      <c r="D837" s="5"/>
    </row>
    <row r="838" spans="4:4" ht="15.75" customHeight="1">
      <c r="D838" s="5"/>
    </row>
    <row r="839" spans="4:4" ht="15.75" customHeight="1">
      <c r="D839" s="5"/>
    </row>
    <row r="840" spans="4:4" ht="15.75" customHeight="1">
      <c r="D840" s="5"/>
    </row>
    <row r="841" spans="4:4" ht="15.75" customHeight="1">
      <c r="D841" s="5"/>
    </row>
    <row r="842" spans="4:4" ht="15.75" customHeight="1">
      <c r="D842" s="5"/>
    </row>
    <row r="843" spans="4:4" ht="15.75" customHeight="1">
      <c r="D843" s="5"/>
    </row>
    <row r="844" spans="4:4" ht="15.75" customHeight="1">
      <c r="D844" s="5"/>
    </row>
    <row r="845" spans="4:4" ht="15.75" customHeight="1">
      <c r="D845" s="5"/>
    </row>
    <row r="846" spans="4:4" ht="15.75" customHeight="1">
      <c r="D846" s="5"/>
    </row>
    <row r="847" spans="4:4" ht="15.75" customHeight="1">
      <c r="D847" s="5"/>
    </row>
    <row r="848" spans="4:4" ht="15.75" customHeight="1">
      <c r="D848" s="5"/>
    </row>
    <row r="849" spans="4:4" ht="15.75" customHeight="1">
      <c r="D849" s="5"/>
    </row>
    <row r="850" spans="4:4" ht="15.75" customHeight="1">
      <c r="D850" s="5"/>
    </row>
    <row r="851" spans="4:4" ht="15.75" customHeight="1">
      <c r="D851" s="5"/>
    </row>
    <row r="852" spans="4:4" ht="15.75" customHeight="1">
      <c r="D852" s="5"/>
    </row>
    <row r="853" spans="4:4" ht="15.75" customHeight="1">
      <c r="D853" s="5"/>
    </row>
    <row r="854" spans="4:4" ht="15.75" customHeight="1">
      <c r="D854" s="5"/>
    </row>
    <row r="855" spans="4:4" ht="15.75" customHeight="1">
      <c r="D855" s="5"/>
    </row>
    <row r="856" spans="4:4" ht="15.75" customHeight="1">
      <c r="D856" s="5"/>
    </row>
    <row r="857" spans="4:4" ht="15.75" customHeight="1">
      <c r="D857" s="5"/>
    </row>
    <row r="858" spans="4:4" ht="15.75" customHeight="1">
      <c r="D858" s="5"/>
    </row>
    <row r="859" spans="4:4" ht="15.75" customHeight="1">
      <c r="D859" s="5"/>
    </row>
    <row r="860" spans="4:4" ht="15.75" customHeight="1">
      <c r="D860" s="5"/>
    </row>
    <row r="861" spans="4:4" ht="15.75" customHeight="1">
      <c r="D861" s="5"/>
    </row>
    <row r="862" spans="4:4" ht="15.75" customHeight="1">
      <c r="D862" s="5"/>
    </row>
    <row r="863" spans="4:4" ht="15.75" customHeight="1">
      <c r="D863" s="5"/>
    </row>
    <row r="864" spans="4:4" ht="15.75" customHeight="1">
      <c r="D864" s="5"/>
    </row>
    <row r="865" spans="4:4" ht="15.75" customHeight="1">
      <c r="D865" s="5"/>
    </row>
    <row r="866" spans="4:4" ht="15.75" customHeight="1">
      <c r="D866" s="5"/>
    </row>
    <row r="867" spans="4:4" ht="15.75" customHeight="1">
      <c r="D867" s="5"/>
    </row>
    <row r="868" spans="4:4" ht="15.75" customHeight="1">
      <c r="D868" s="5"/>
    </row>
    <row r="869" spans="4:4" ht="15.75" customHeight="1">
      <c r="D869" s="5"/>
    </row>
    <row r="870" spans="4:4" ht="15.75" customHeight="1">
      <c r="D870" s="5"/>
    </row>
    <row r="871" spans="4:4" ht="15.75" customHeight="1">
      <c r="D871" s="5"/>
    </row>
    <row r="872" spans="4:4" ht="15.75" customHeight="1">
      <c r="D872" s="5"/>
    </row>
    <row r="873" spans="4:4" ht="15.75" customHeight="1">
      <c r="D873" s="5"/>
    </row>
    <row r="874" spans="4:4" ht="15.75" customHeight="1">
      <c r="D874" s="5"/>
    </row>
    <row r="875" spans="4:4" ht="15.75" customHeight="1">
      <c r="D875" s="5"/>
    </row>
    <row r="876" spans="4:4" ht="15.75" customHeight="1">
      <c r="D876" s="5"/>
    </row>
    <row r="877" spans="4:4" ht="15.75" customHeight="1">
      <c r="D877" s="5"/>
    </row>
    <row r="878" spans="4:4" ht="15.75" customHeight="1">
      <c r="D878" s="5"/>
    </row>
    <row r="879" spans="4:4" ht="15.75" customHeight="1">
      <c r="D879" s="5"/>
    </row>
    <row r="880" spans="4:4" ht="15.75" customHeight="1">
      <c r="D880" s="5"/>
    </row>
    <row r="881" spans="4:4" ht="15.75" customHeight="1">
      <c r="D881" s="5"/>
    </row>
    <row r="882" spans="4:4" ht="15.75" customHeight="1">
      <c r="D882" s="5"/>
    </row>
    <row r="883" spans="4:4" ht="15.75" customHeight="1">
      <c r="D883" s="5"/>
    </row>
    <row r="884" spans="4:4" ht="15.75" customHeight="1">
      <c r="D884" s="5"/>
    </row>
    <row r="885" spans="4:4" ht="15.75" customHeight="1">
      <c r="D885" s="5"/>
    </row>
    <row r="886" spans="4:4" ht="15.75" customHeight="1">
      <c r="D886" s="5"/>
    </row>
    <row r="887" spans="4:4" ht="15.75" customHeight="1">
      <c r="D887" s="5"/>
    </row>
    <row r="888" spans="4:4" ht="15.75" customHeight="1">
      <c r="D888" s="5"/>
    </row>
    <row r="889" spans="4:4" ht="15.75" customHeight="1">
      <c r="D889" s="5"/>
    </row>
    <row r="890" spans="4:4" ht="15.75" customHeight="1">
      <c r="D890" s="5"/>
    </row>
    <row r="891" spans="4:4" ht="15.75" customHeight="1">
      <c r="D891" s="5"/>
    </row>
    <row r="892" spans="4:4" ht="15.75" customHeight="1">
      <c r="D892" s="5"/>
    </row>
    <row r="893" spans="4:4" ht="15.75" customHeight="1">
      <c r="D893" s="5"/>
    </row>
    <row r="894" spans="4:4" ht="15.75" customHeight="1">
      <c r="D894" s="5"/>
    </row>
    <row r="895" spans="4:4" ht="15.75" customHeight="1">
      <c r="D895" s="5"/>
    </row>
    <row r="896" spans="4:4" ht="15.75" customHeight="1">
      <c r="D896" s="5"/>
    </row>
    <row r="897" spans="4:4" ht="15.75" customHeight="1">
      <c r="D897" s="5"/>
    </row>
    <row r="898" spans="4:4" ht="15.75" customHeight="1">
      <c r="D898" s="5"/>
    </row>
    <row r="899" spans="4:4" ht="15.75" customHeight="1">
      <c r="D899" s="5"/>
    </row>
    <row r="900" spans="4:4" ht="15.75" customHeight="1">
      <c r="D900" s="5"/>
    </row>
    <row r="901" spans="4:4" ht="15.75" customHeight="1">
      <c r="D901" s="5"/>
    </row>
    <row r="902" spans="4:4" ht="15.75" customHeight="1">
      <c r="D902" s="5"/>
    </row>
    <row r="903" spans="4:4" ht="15.75" customHeight="1">
      <c r="D903" s="5"/>
    </row>
    <row r="904" spans="4:4" ht="15.75" customHeight="1">
      <c r="D904" s="5"/>
    </row>
    <row r="905" spans="4:4" ht="15.75" customHeight="1">
      <c r="D905" s="5"/>
    </row>
    <row r="906" spans="4:4" ht="15.75" customHeight="1">
      <c r="D906" s="5"/>
    </row>
    <row r="907" spans="4:4" ht="15.75" customHeight="1">
      <c r="D907" s="5"/>
    </row>
    <row r="908" spans="4:4" ht="15.75" customHeight="1">
      <c r="D908" s="5"/>
    </row>
    <row r="909" spans="4:4" ht="15.75" customHeight="1">
      <c r="D909" s="5"/>
    </row>
    <row r="910" spans="4:4" ht="15.75" customHeight="1">
      <c r="D910" s="5"/>
    </row>
    <row r="911" spans="4:4" ht="15.75" customHeight="1">
      <c r="D911" s="5"/>
    </row>
    <row r="912" spans="4:4" ht="15.75" customHeight="1">
      <c r="D912" s="5"/>
    </row>
    <row r="913" spans="4:4" ht="15.75" customHeight="1">
      <c r="D913" s="5"/>
    </row>
    <row r="914" spans="4:4" ht="15.75" customHeight="1">
      <c r="D914" s="5"/>
    </row>
    <row r="915" spans="4:4" ht="15.75" customHeight="1">
      <c r="D915" s="5"/>
    </row>
    <row r="916" spans="4:4" ht="15.75" customHeight="1">
      <c r="D916" s="5"/>
    </row>
    <row r="917" spans="4:4" ht="15.75" customHeight="1">
      <c r="D917" s="5"/>
    </row>
    <row r="918" spans="4:4" ht="15.75" customHeight="1">
      <c r="D918" s="5"/>
    </row>
    <row r="919" spans="4:4" ht="15.75" customHeight="1">
      <c r="D919" s="5"/>
    </row>
    <row r="920" spans="4:4" ht="15.75" customHeight="1">
      <c r="D920" s="5"/>
    </row>
    <row r="921" spans="4:4" ht="15.75" customHeight="1">
      <c r="D921" s="5"/>
    </row>
    <row r="922" spans="4:4" ht="15.75" customHeight="1">
      <c r="D922" s="5"/>
    </row>
    <row r="923" spans="4:4" ht="15.75" customHeight="1">
      <c r="D923" s="5"/>
    </row>
    <row r="924" spans="4:4" ht="15.75" customHeight="1">
      <c r="D924" s="5"/>
    </row>
    <row r="925" spans="4:4" ht="15.75" customHeight="1">
      <c r="D925" s="5"/>
    </row>
    <row r="926" spans="4:4" ht="15.75" customHeight="1">
      <c r="D926" s="5"/>
    </row>
    <row r="927" spans="4:4" ht="15.75" customHeight="1">
      <c r="D927" s="5"/>
    </row>
    <row r="928" spans="4:4" ht="15.75" customHeight="1">
      <c r="D928" s="5"/>
    </row>
    <row r="929" spans="4:4" ht="15.75" customHeight="1">
      <c r="D929" s="5"/>
    </row>
    <row r="930" spans="4:4" ht="15.75" customHeight="1">
      <c r="D930" s="5"/>
    </row>
    <row r="931" spans="4:4" ht="15.75" customHeight="1">
      <c r="D931" s="5"/>
    </row>
    <row r="932" spans="4:4" ht="15.75" customHeight="1">
      <c r="D932" s="5"/>
    </row>
    <row r="933" spans="4:4" ht="15.75" customHeight="1">
      <c r="D933" s="5"/>
    </row>
    <row r="934" spans="4:4" ht="15.75" customHeight="1">
      <c r="D934" s="5"/>
    </row>
    <row r="935" spans="4:4" ht="15.75" customHeight="1">
      <c r="D935" s="5"/>
    </row>
    <row r="936" spans="4:4" ht="15.75" customHeight="1">
      <c r="D936" s="5"/>
    </row>
    <row r="937" spans="4:4" ht="15.75" customHeight="1">
      <c r="D937" s="5"/>
    </row>
    <row r="938" spans="4:4" ht="15.75" customHeight="1">
      <c r="D938" s="5"/>
    </row>
    <row r="939" spans="4:4" ht="15.75" customHeight="1">
      <c r="D939" s="5"/>
    </row>
    <row r="940" spans="4:4" ht="15.75" customHeight="1">
      <c r="D940" s="5"/>
    </row>
    <row r="941" spans="4:4" ht="15.75" customHeight="1">
      <c r="D941" s="5"/>
    </row>
    <row r="942" spans="4:4" ht="15.75" customHeight="1">
      <c r="D942" s="5"/>
    </row>
    <row r="943" spans="4:4" ht="15.75" customHeight="1">
      <c r="D943" s="5"/>
    </row>
    <row r="944" spans="4:4" ht="15.75" customHeight="1">
      <c r="D944" s="5"/>
    </row>
    <row r="945" spans="4:4" ht="15.75" customHeight="1">
      <c r="D945" s="5"/>
    </row>
    <row r="946" spans="4:4" ht="15.75" customHeight="1">
      <c r="D946" s="5"/>
    </row>
    <row r="947" spans="4:4" ht="15.75" customHeight="1">
      <c r="D947" s="5"/>
    </row>
    <row r="948" spans="4:4" ht="15.75" customHeight="1">
      <c r="D948" s="5"/>
    </row>
    <row r="949" spans="4:4" ht="15.75" customHeight="1">
      <c r="D949" s="5"/>
    </row>
    <row r="950" spans="4:4" ht="15.75" customHeight="1">
      <c r="D950" s="5"/>
    </row>
    <row r="951" spans="4:4" ht="15.75" customHeight="1">
      <c r="D951" s="5"/>
    </row>
    <row r="952" spans="4:4" ht="15.75" customHeight="1">
      <c r="D952" s="5"/>
    </row>
    <row r="953" spans="4:4" ht="15.75" customHeight="1">
      <c r="D953" s="5"/>
    </row>
    <row r="954" spans="4:4" ht="15.75" customHeight="1">
      <c r="D954" s="5"/>
    </row>
    <row r="955" spans="4:4" ht="15.75" customHeight="1">
      <c r="D955" s="5"/>
    </row>
    <row r="956" spans="4:4" ht="15.75" customHeight="1">
      <c r="D956" s="5"/>
    </row>
    <row r="957" spans="4:4" ht="15.75" customHeight="1">
      <c r="D957" s="5"/>
    </row>
    <row r="958" spans="4:4" ht="15.75" customHeight="1">
      <c r="D958" s="5"/>
    </row>
    <row r="959" spans="4:4" ht="15.75" customHeight="1">
      <c r="D959" s="5"/>
    </row>
    <row r="960" spans="4:4" ht="15.75" customHeight="1">
      <c r="D960" s="5"/>
    </row>
    <row r="961" spans="4:4" ht="15.75" customHeight="1">
      <c r="D961" s="5"/>
    </row>
    <row r="962" spans="4:4" ht="15.75" customHeight="1">
      <c r="D962" s="5"/>
    </row>
    <row r="963" spans="4:4" ht="15.75" customHeight="1">
      <c r="D963" s="5"/>
    </row>
    <row r="964" spans="4:4" ht="15.75" customHeight="1">
      <c r="D964" s="5"/>
    </row>
    <row r="965" spans="4:4" ht="15.75" customHeight="1">
      <c r="D965" s="5"/>
    </row>
    <row r="966" spans="4:4" ht="15.75" customHeight="1">
      <c r="D966" s="5"/>
    </row>
    <row r="967" spans="4:4" ht="15.75" customHeight="1">
      <c r="D967" s="5"/>
    </row>
    <row r="968" spans="4:4" ht="15.75" customHeight="1">
      <c r="D968" s="5"/>
    </row>
    <row r="969" spans="4:4" ht="15.75" customHeight="1">
      <c r="D969" s="5"/>
    </row>
    <row r="970" spans="4:4" ht="15.75" customHeight="1">
      <c r="D970" s="5"/>
    </row>
    <row r="971" spans="4:4" ht="15.75" customHeight="1">
      <c r="D971" s="5"/>
    </row>
    <row r="972" spans="4:4" ht="15.75" customHeight="1">
      <c r="D972" s="5"/>
    </row>
    <row r="973" spans="4:4" ht="15.75" customHeight="1">
      <c r="D973" s="5"/>
    </row>
    <row r="974" spans="4:4" ht="15.75" customHeight="1">
      <c r="D974" s="5"/>
    </row>
    <row r="975" spans="4:4" ht="15.75" customHeight="1">
      <c r="D975" s="5"/>
    </row>
    <row r="976" spans="4:4" ht="15.75" customHeight="1">
      <c r="D976" s="5"/>
    </row>
    <row r="977" spans="4:4" ht="15.75" customHeight="1">
      <c r="D977" s="5"/>
    </row>
    <row r="978" spans="4:4" ht="15.75" customHeight="1">
      <c r="D978" s="5"/>
    </row>
    <row r="979" spans="4:4" ht="15.75" customHeight="1">
      <c r="D979" s="5"/>
    </row>
    <row r="980" spans="4:4" ht="15.75" customHeight="1">
      <c r="D980" s="5"/>
    </row>
    <row r="981" spans="4:4" ht="15.75" customHeight="1">
      <c r="D981" s="5"/>
    </row>
    <row r="982" spans="4:4" ht="15.75" customHeight="1">
      <c r="D982" s="5"/>
    </row>
    <row r="983" spans="4:4" ht="15.75" customHeight="1">
      <c r="D983" s="5"/>
    </row>
    <row r="984" spans="4:4" ht="15.75" customHeight="1">
      <c r="D984" s="5"/>
    </row>
    <row r="985" spans="4:4" ht="15.75" customHeight="1">
      <c r="D985" s="5"/>
    </row>
    <row r="986" spans="4:4" ht="15.75" customHeight="1">
      <c r="D986" s="5"/>
    </row>
    <row r="987" spans="4:4" ht="15.75" customHeight="1">
      <c r="D987" s="5"/>
    </row>
    <row r="988" spans="4:4" ht="15.75" customHeight="1">
      <c r="D988" s="5"/>
    </row>
    <row r="989" spans="4:4" ht="15.75" customHeight="1">
      <c r="D989" s="5"/>
    </row>
    <row r="990" spans="4:4" ht="15.75" customHeight="1">
      <c r="D990" s="5"/>
    </row>
    <row r="991" spans="4:4" ht="15.75" customHeight="1">
      <c r="D991" s="5"/>
    </row>
    <row r="992" spans="4:4" ht="15.75" customHeight="1">
      <c r="D992" s="5"/>
    </row>
    <row r="993" spans="4:4" ht="15.75" customHeight="1">
      <c r="D993" s="5"/>
    </row>
    <row r="994" spans="4:4" ht="15.75" customHeight="1">
      <c r="D994" s="5"/>
    </row>
    <row r="995" spans="4:4" ht="15.75" customHeight="1">
      <c r="D995" s="5"/>
    </row>
    <row r="996" spans="4:4" ht="15.75" customHeight="1">
      <c r="D996" s="5"/>
    </row>
    <row r="997" spans="4:4" ht="15.75" customHeight="1">
      <c r="D997" s="5"/>
    </row>
    <row r="998" spans="4:4" ht="15.75" customHeight="1">
      <c r="D998" s="5"/>
    </row>
    <row r="999" spans="4:4" ht="15.75" customHeight="1">
      <c r="D999" s="5"/>
    </row>
  </sheetData>
  <mergeCells count="18">
    <mergeCell ref="G9:I10"/>
    <mergeCell ref="B9:B10"/>
    <mergeCell ref="D9:D10"/>
    <mergeCell ref="E9:E10"/>
    <mergeCell ref="C9:C10"/>
    <mergeCell ref="F9:F10"/>
    <mergeCell ref="G11:I11"/>
    <mergeCell ref="G12:I12"/>
    <mergeCell ref="G13:I13"/>
    <mergeCell ref="G14:I14"/>
    <mergeCell ref="G15:I15"/>
    <mergeCell ref="G7:I7"/>
    <mergeCell ref="G8:I8"/>
    <mergeCell ref="B2:B5"/>
    <mergeCell ref="C2:G5"/>
    <mergeCell ref="H2:I2"/>
    <mergeCell ref="H3:I3"/>
    <mergeCell ref="B6:I6"/>
  </mergeCells>
  <conditionalFormatting sqref="F8:F9 F11:F15">
    <cfRule type="cellIs" dxfId="33" priority="1" operator="equal">
      <formula>"Alto"</formula>
    </cfRule>
    <cfRule type="cellIs" dxfId="32" priority="2" operator="equal">
      <formula>"Médio"</formula>
    </cfRule>
    <cfRule type="cellIs" dxfId="31" priority="3" operator="equal">
      <formula>"Baixo"</formula>
    </cfRule>
  </conditionalFormatting>
  <dataValidations count="1">
    <dataValidation type="list" allowBlank="1" showErrorMessage="1" sqref="D8:D9 D11:D15" xr:uid="{00000000-0002-0000-0600-000000000000}">
      <formula1>"SIM,NÃO"</formula1>
    </dataValidation>
  </dataValidations>
  <pageMargins left="0.51181102362204722" right="0.51181102362204722" top="0.78740157480314965" bottom="0.78740157480314965" header="0" footer="0"/>
  <pageSetup paperSize="9" scale="65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7">
    <tabColor rgb="FF1E4E79"/>
    <pageSetUpPr fitToPage="1"/>
  </sheetPr>
  <dimension ref="A1:Z992"/>
  <sheetViews>
    <sheetView showGridLines="0" topLeftCell="H1" zoomScaleNormal="100" workbookViewId="0">
      <pane ySplit="8" topLeftCell="A27" activePane="bottomLeft" state="frozen"/>
      <selection pane="bottomLeft" activeCell="J27" sqref="J27"/>
    </sheetView>
  </sheetViews>
  <sheetFormatPr defaultColWidth="14.44140625" defaultRowHeight="15" customHeight="1"/>
  <cols>
    <col min="1" max="1" width="3.6640625" customWidth="1"/>
    <col min="2" max="2" width="31.33203125" bestFit="1" customWidth="1"/>
    <col min="3" max="3" width="31.33203125" customWidth="1"/>
    <col min="4" max="4" width="34" customWidth="1"/>
    <col min="5" max="5" width="48.6640625" customWidth="1"/>
    <col min="6" max="6" width="65.33203125" customWidth="1"/>
    <col min="7" max="7" width="29.5546875" style="175" customWidth="1"/>
    <col min="8" max="8" width="66.33203125" style="175" customWidth="1"/>
    <col min="9" max="9" width="50.33203125" style="175" customWidth="1"/>
    <col min="10" max="10" width="56.33203125" style="175" customWidth="1"/>
    <col min="11" max="11" width="9.88671875" customWidth="1"/>
    <col min="12" max="12" width="5.5546875" customWidth="1"/>
    <col min="13" max="13" width="9.44140625" customWidth="1"/>
    <col min="14" max="15" width="16.109375" customWidth="1"/>
    <col min="16" max="16" width="16.88671875" customWidth="1"/>
    <col min="17" max="17" width="18.44140625" hidden="1" customWidth="1"/>
    <col min="18" max="26" width="8.6640625" customWidth="1"/>
  </cols>
  <sheetData>
    <row r="1" spans="2:18" thickBot="1">
      <c r="K1" s="57"/>
      <c r="L1" s="57"/>
      <c r="M1" s="5"/>
    </row>
    <row r="2" spans="2:18" ht="24.75" customHeight="1">
      <c r="B2" s="378"/>
      <c r="C2" s="415"/>
      <c r="D2" s="416"/>
      <c r="E2" s="420" t="s">
        <v>116</v>
      </c>
      <c r="F2" s="382"/>
      <c r="G2" s="382"/>
      <c r="H2" s="382"/>
      <c r="I2" s="382"/>
      <c r="J2" s="382"/>
      <c r="K2" s="382"/>
      <c r="L2" s="382"/>
      <c r="M2" s="383"/>
      <c r="N2" s="387" t="s">
        <v>14</v>
      </c>
      <c r="O2" s="296"/>
      <c r="P2" s="290"/>
    </row>
    <row r="3" spans="2:18" ht="21" customHeight="1">
      <c r="B3" s="379"/>
      <c r="C3" s="417"/>
      <c r="D3" s="418"/>
      <c r="E3" s="417"/>
      <c r="F3" s="367"/>
      <c r="G3" s="367"/>
      <c r="H3" s="367"/>
      <c r="I3" s="367"/>
      <c r="J3" s="367"/>
      <c r="K3" s="367"/>
      <c r="L3" s="367"/>
      <c r="M3" s="384"/>
      <c r="N3" s="421" t="s">
        <v>560</v>
      </c>
      <c r="O3" s="390"/>
      <c r="P3" s="422"/>
    </row>
    <row r="4" spans="2:18" ht="15.75" customHeight="1">
      <c r="B4" s="379"/>
      <c r="C4" s="417"/>
      <c r="D4" s="418"/>
      <c r="E4" s="417"/>
      <c r="F4" s="367"/>
      <c r="G4" s="367"/>
      <c r="H4" s="367"/>
      <c r="I4" s="367"/>
      <c r="J4" s="367"/>
      <c r="K4" s="367"/>
      <c r="L4" s="367"/>
      <c r="M4" s="384"/>
      <c r="N4" s="58" t="s">
        <v>16</v>
      </c>
      <c r="O4" s="429" t="s">
        <v>17</v>
      </c>
      <c r="P4" s="430"/>
    </row>
    <row r="5" spans="2:18" ht="15.75" customHeight="1" thickBot="1">
      <c r="B5" s="380"/>
      <c r="C5" s="385"/>
      <c r="D5" s="419"/>
      <c r="E5" s="385"/>
      <c r="F5" s="385"/>
      <c r="G5" s="385"/>
      <c r="H5" s="385"/>
      <c r="I5" s="385"/>
      <c r="J5" s="385"/>
      <c r="K5" s="385"/>
      <c r="L5" s="385"/>
      <c r="M5" s="386"/>
      <c r="N5" s="266" t="s">
        <v>563</v>
      </c>
      <c r="O5" s="431" t="s">
        <v>357</v>
      </c>
      <c r="P5" s="432"/>
    </row>
    <row r="6" spans="2:18" ht="12.75" customHeight="1" thickBot="1">
      <c r="B6" s="59"/>
      <c r="C6" s="59"/>
      <c r="D6" s="59"/>
      <c r="E6" s="59"/>
      <c r="F6" s="59"/>
      <c r="G6" s="186"/>
      <c r="H6" s="186"/>
      <c r="I6" s="186"/>
      <c r="J6" s="186"/>
      <c r="K6" s="59"/>
      <c r="L6" s="59"/>
      <c r="M6" s="59"/>
      <c r="N6" s="59"/>
      <c r="O6" s="59"/>
      <c r="P6" s="59"/>
      <c r="Q6" s="59"/>
    </row>
    <row r="7" spans="2:18" ht="38.25" customHeight="1">
      <c r="B7" s="433" t="s">
        <v>116</v>
      </c>
      <c r="C7" s="434"/>
      <c r="D7" s="434"/>
      <c r="E7" s="434"/>
      <c r="F7" s="434"/>
      <c r="G7" s="434"/>
      <c r="H7" s="434"/>
      <c r="I7" s="434"/>
      <c r="J7" s="434"/>
      <c r="K7" s="434"/>
      <c r="L7" s="60"/>
      <c r="M7" s="60"/>
      <c r="N7" s="60"/>
      <c r="O7" s="60"/>
      <c r="P7" s="60"/>
      <c r="Q7" s="61"/>
    </row>
    <row r="8" spans="2:18" ht="42" customHeight="1">
      <c r="B8" s="62" t="s">
        <v>117</v>
      </c>
      <c r="C8" s="191" t="s">
        <v>394</v>
      </c>
      <c r="D8" s="63" t="s">
        <v>118</v>
      </c>
      <c r="E8" s="64" t="s">
        <v>119</v>
      </c>
      <c r="F8" s="64" t="s">
        <v>120</v>
      </c>
      <c r="G8" s="188" t="s">
        <v>121</v>
      </c>
      <c r="H8" s="188" t="s">
        <v>122</v>
      </c>
      <c r="I8" s="189" t="s">
        <v>123</v>
      </c>
      <c r="J8" s="189" t="s">
        <v>124</v>
      </c>
      <c r="K8" s="65" t="s">
        <v>53</v>
      </c>
      <c r="L8" s="65" t="s">
        <v>54</v>
      </c>
      <c r="M8" s="65" t="s">
        <v>55</v>
      </c>
      <c r="N8" s="66" t="s">
        <v>125</v>
      </c>
      <c r="O8" s="66" t="s">
        <v>126</v>
      </c>
      <c r="P8" s="63" t="s">
        <v>127</v>
      </c>
      <c r="Q8" s="67" t="s">
        <v>128</v>
      </c>
      <c r="R8" s="68" t="s">
        <v>129</v>
      </c>
    </row>
    <row r="9" spans="2:18" ht="147" customHeight="1">
      <c r="B9" s="184" t="s">
        <v>133</v>
      </c>
      <c r="C9" s="185" t="s">
        <v>378</v>
      </c>
      <c r="D9" s="185" t="s">
        <v>135</v>
      </c>
      <c r="E9" s="185" t="s">
        <v>374</v>
      </c>
      <c r="F9" s="185" t="s">
        <v>376</v>
      </c>
      <c r="G9" s="185" t="s">
        <v>375</v>
      </c>
      <c r="H9" s="185" t="s">
        <v>421</v>
      </c>
      <c r="I9" s="185" t="s">
        <v>420</v>
      </c>
      <c r="J9" s="185" t="s">
        <v>428</v>
      </c>
      <c r="K9" s="181">
        <v>2</v>
      </c>
      <c r="L9" s="181">
        <v>3</v>
      </c>
      <c r="M9" s="180" t="str">
        <f t="shared" ref="M9:M35" si="0">IF(K9="","",IF(L9*K9=1,"Baixo",IF(L9*K9=2,"Baixo",IF(L9*K9=3,"Médio",IF(L9*K9=4,"Médio",IF(L9*K9=6,"Alto",IF(L9*K9=9,"Alto")))))))</f>
        <v>Alto</v>
      </c>
      <c r="N9" s="182" t="s">
        <v>131</v>
      </c>
      <c r="O9" s="207" t="s">
        <v>132</v>
      </c>
      <c r="P9" s="72" t="s">
        <v>400</v>
      </c>
      <c r="Q9" s="69"/>
      <c r="R9" s="70"/>
    </row>
    <row r="10" spans="2:18" ht="69">
      <c r="B10" s="184" t="s">
        <v>364</v>
      </c>
      <c r="C10" s="185" t="s">
        <v>378</v>
      </c>
      <c r="D10" s="185" t="s">
        <v>134</v>
      </c>
      <c r="E10" s="185" t="s">
        <v>365</v>
      </c>
      <c r="F10" s="185" t="s">
        <v>377</v>
      </c>
      <c r="G10" s="185" t="s">
        <v>375</v>
      </c>
      <c r="H10" s="185" t="s">
        <v>419</v>
      </c>
      <c r="I10" s="185" t="s">
        <v>427</v>
      </c>
      <c r="J10" s="185" t="s">
        <v>426</v>
      </c>
      <c r="K10" s="181">
        <v>3</v>
      </c>
      <c r="L10" s="181">
        <v>3</v>
      </c>
      <c r="M10" s="180" t="str">
        <f t="shared" si="0"/>
        <v>Alto</v>
      </c>
      <c r="N10" s="182" t="s">
        <v>131</v>
      </c>
      <c r="O10" s="207" t="s">
        <v>132</v>
      </c>
      <c r="P10" s="72" t="s">
        <v>400</v>
      </c>
      <c r="Q10" s="69"/>
      <c r="R10" s="70"/>
    </row>
    <row r="11" spans="2:18" ht="69">
      <c r="B11" s="184" t="s">
        <v>366</v>
      </c>
      <c r="C11" s="185" t="s">
        <v>379</v>
      </c>
      <c r="D11" s="185" t="s">
        <v>135</v>
      </c>
      <c r="E11" s="185" t="s">
        <v>367</v>
      </c>
      <c r="F11" s="185" t="s">
        <v>369</v>
      </c>
      <c r="G11" s="185" t="s">
        <v>135</v>
      </c>
      <c r="H11" s="185" t="s">
        <v>380</v>
      </c>
      <c r="I11" s="185" t="s">
        <v>548</v>
      </c>
      <c r="J11" s="185" t="s">
        <v>422</v>
      </c>
      <c r="K11" s="181">
        <v>3</v>
      </c>
      <c r="L11" s="181">
        <v>3</v>
      </c>
      <c r="M11" s="180" t="str">
        <f t="shared" si="0"/>
        <v>Alto</v>
      </c>
      <c r="N11" s="182" t="s">
        <v>131</v>
      </c>
      <c r="O11" s="207" t="s">
        <v>132</v>
      </c>
      <c r="P11" s="72" t="s">
        <v>400</v>
      </c>
      <c r="Q11" s="187"/>
      <c r="R11" s="70"/>
    </row>
    <row r="12" spans="2:18" ht="82.8">
      <c r="B12" s="184" t="s">
        <v>368</v>
      </c>
      <c r="C12" s="185" t="s">
        <v>383</v>
      </c>
      <c r="D12" s="185" t="s">
        <v>135</v>
      </c>
      <c r="E12" s="185" t="s">
        <v>381</v>
      </c>
      <c r="F12" s="185" t="s">
        <v>382</v>
      </c>
      <c r="G12" s="185" t="s">
        <v>375</v>
      </c>
      <c r="H12" s="185" t="s">
        <v>384</v>
      </c>
      <c r="I12" s="185" t="s">
        <v>430</v>
      </c>
      <c r="J12" s="185" t="s">
        <v>429</v>
      </c>
      <c r="K12" s="181">
        <v>3</v>
      </c>
      <c r="L12" s="181">
        <v>3</v>
      </c>
      <c r="M12" s="180" t="str">
        <f t="shared" si="0"/>
        <v>Alto</v>
      </c>
      <c r="N12" s="182" t="s">
        <v>131</v>
      </c>
      <c r="O12" s="207" t="s">
        <v>132</v>
      </c>
      <c r="P12" s="72" t="s">
        <v>400</v>
      </c>
      <c r="Q12" s="187"/>
      <c r="R12" s="70"/>
    </row>
    <row r="13" spans="2:18" ht="96.6">
      <c r="B13" s="184" t="s">
        <v>371</v>
      </c>
      <c r="C13" s="185" t="s">
        <v>387</v>
      </c>
      <c r="D13" s="185" t="s">
        <v>135</v>
      </c>
      <c r="E13" s="185" t="s">
        <v>385</v>
      </c>
      <c r="F13" s="185" t="s">
        <v>386</v>
      </c>
      <c r="G13" s="185" t="s">
        <v>375</v>
      </c>
      <c r="H13" s="185" t="s">
        <v>423</v>
      </c>
      <c r="I13" s="185" t="s">
        <v>431</v>
      </c>
      <c r="J13" s="185" t="s">
        <v>432</v>
      </c>
      <c r="K13" s="181">
        <v>3</v>
      </c>
      <c r="L13" s="181">
        <v>3</v>
      </c>
      <c r="M13" s="180" t="str">
        <f t="shared" si="0"/>
        <v>Alto</v>
      </c>
      <c r="N13" s="182" t="s">
        <v>131</v>
      </c>
      <c r="O13" s="207" t="s">
        <v>132</v>
      </c>
      <c r="P13" s="72" t="s">
        <v>400</v>
      </c>
      <c r="Q13" s="187"/>
      <c r="R13" s="70"/>
    </row>
    <row r="14" spans="2:18" ht="96.6">
      <c r="B14" s="184" t="s">
        <v>372</v>
      </c>
      <c r="C14" s="185" t="s">
        <v>378</v>
      </c>
      <c r="D14" s="185" t="s">
        <v>135</v>
      </c>
      <c r="E14" s="185" t="s">
        <v>385</v>
      </c>
      <c r="F14" s="185" t="s">
        <v>373</v>
      </c>
      <c r="G14" s="185" t="s">
        <v>375</v>
      </c>
      <c r="H14" s="185" t="s">
        <v>424</v>
      </c>
      <c r="I14" s="185" t="s">
        <v>433</v>
      </c>
      <c r="J14" s="185" t="s">
        <v>434</v>
      </c>
      <c r="K14" s="181">
        <v>3</v>
      </c>
      <c r="L14" s="181">
        <v>3</v>
      </c>
      <c r="M14" s="180" t="str">
        <f t="shared" si="0"/>
        <v>Alto</v>
      </c>
      <c r="N14" s="182" t="s">
        <v>131</v>
      </c>
      <c r="O14" s="207" t="s">
        <v>132</v>
      </c>
      <c r="P14" s="72" t="s">
        <v>400</v>
      </c>
      <c r="Q14" s="187"/>
      <c r="R14" s="70"/>
    </row>
    <row r="15" spans="2:18" ht="69">
      <c r="B15" s="184" t="s">
        <v>370</v>
      </c>
      <c r="C15" s="185" t="s">
        <v>390</v>
      </c>
      <c r="D15" s="185" t="s">
        <v>135</v>
      </c>
      <c r="E15" s="185" t="s">
        <v>388</v>
      </c>
      <c r="F15" s="185" t="s">
        <v>391</v>
      </c>
      <c r="G15" s="185" t="s">
        <v>389</v>
      </c>
      <c r="H15" s="185" t="s">
        <v>425</v>
      </c>
      <c r="I15" s="185" t="s">
        <v>435</v>
      </c>
      <c r="J15" s="185" t="s">
        <v>436</v>
      </c>
      <c r="K15" s="181">
        <v>2</v>
      </c>
      <c r="L15" s="181">
        <v>3</v>
      </c>
      <c r="M15" s="180" t="str">
        <f t="shared" si="0"/>
        <v>Alto</v>
      </c>
      <c r="N15" s="182" t="s">
        <v>131</v>
      </c>
      <c r="O15" s="207" t="s">
        <v>132</v>
      </c>
      <c r="P15" s="72" t="s">
        <v>400</v>
      </c>
      <c r="Q15" s="187"/>
      <c r="R15" s="70"/>
    </row>
    <row r="16" spans="2:18" ht="27.6">
      <c r="B16" s="230" t="s">
        <v>474</v>
      </c>
      <c r="C16" s="229" t="s">
        <v>393</v>
      </c>
      <c r="D16" s="185" t="s">
        <v>135</v>
      </c>
      <c r="E16" s="185" t="s">
        <v>475</v>
      </c>
      <c r="F16" s="185" t="s">
        <v>472</v>
      </c>
      <c r="G16" s="185" t="s">
        <v>135</v>
      </c>
      <c r="H16" s="185" t="s">
        <v>476</v>
      </c>
      <c r="I16" s="185" t="s">
        <v>477</v>
      </c>
      <c r="J16" s="185" t="s">
        <v>478</v>
      </c>
      <c r="K16" s="181">
        <v>1</v>
      </c>
      <c r="L16" s="181">
        <v>1</v>
      </c>
      <c r="M16" s="180" t="str">
        <f t="shared" si="0"/>
        <v>Baixo</v>
      </c>
      <c r="N16" s="231" t="s">
        <v>131</v>
      </c>
      <c r="O16" s="207" t="s">
        <v>132</v>
      </c>
      <c r="P16" s="183"/>
      <c r="Q16" s="187"/>
      <c r="R16" s="70"/>
    </row>
    <row r="17" spans="1:26" ht="27.6">
      <c r="B17" s="184" t="s">
        <v>471</v>
      </c>
      <c r="C17" s="229" t="s">
        <v>393</v>
      </c>
      <c r="D17" s="185" t="s">
        <v>135</v>
      </c>
      <c r="E17" s="185" t="s">
        <v>479</v>
      </c>
      <c r="F17" s="185" t="s">
        <v>482</v>
      </c>
      <c r="G17" s="185" t="s">
        <v>135</v>
      </c>
      <c r="H17" s="185" t="s">
        <v>480</v>
      </c>
      <c r="I17" s="185" t="s">
        <v>477</v>
      </c>
      <c r="J17" s="185" t="s">
        <v>478</v>
      </c>
      <c r="K17" s="181">
        <v>2</v>
      </c>
      <c r="L17" s="181">
        <v>2</v>
      </c>
      <c r="M17" s="180" t="str">
        <f t="shared" si="0"/>
        <v>Médio</v>
      </c>
      <c r="N17" s="231" t="s">
        <v>131</v>
      </c>
      <c r="O17" s="207" t="s">
        <v>132</v>
      </c>
      <c r="P17" s="183"/>
      <c r="Q17" s="187"/>
      <c r="R17" s="70"/>
    </row>
    <row r="18" spans="1:26" ht="27.6">
      <c r="B18" s="184" t="s">
        <v>481</v>
      </c>
      <c r="C18" s="229" t="s">
        <v>393</v>
      </c>
      <c r="D18" s="185" t="s">
        <v>135</v>
      </c>
      <c r="E18" s="185" t="s">
        <v>483</v>
      </c>
      <c r="F18" s="185" t="s">
        <v>487</v>
      </c>
      <c r="G18" s="185" t="s">
        <v>135</v>
      </c>
      <c r="H18" s="185" t="s">
        <v>484</v>
      </c>
      <c r="I18" s="185" t="s">
        <v>485</v>
      </c>
      <c r="J18" s="185" t="s">
        <v>486</v>
      </c>
      <c r="K18" s="181">
        <v>2</v>
      </c>
      <c r="L18" s="181">
        <v>2</v>
      </c>
      <c r="M18" s="180" t="str">
        <f t="shared" si="0"/>
        <v>Médio</v>
      </c>
      <c r="N18" s="231" t="s">
        <v>131</v>
      </c>
      <c r="O18" s="207" t="s">
        <v>132</v>
      </c>
      <c r="P18" s="183"/>
      <c r="Q18" s="187"/>
      <c r="R18" s="70"/>
    </row>
    <row r="19" spans="1:26" ht="27.6">
      <c r="B19" s="184" t="s">
        <v>473</v>
      </c>
      <c r="C19" s="229" t="s">
        <v>393</v>
      </c>
      <c r="D19" s="185" t="s">
        <v>135</v>
      </c>
      <c r="E19" s="185" t="s">
        <v>488</v>
      </c>
      <c r="F19" s="185" t="s">
        <v>489</v>
      </c>
      <c r="G19" s="185" t="s">
        <v>490</v>
      </c>
      <c r="H19" s="185" t="s">
        <v>492</v>
      </c>
      <c r="I19" s="185" t="s">
        <v>491</v>
      </c>
      <c r="J19" s="185" t="s">
        <v>486</v>
      </c>
      <c r="K19" s="181">
        <v>1</v>
      </c>
      <c r="L19" s="181">
        <v>2</v>
      </c>
      <c r="M19" s="180" t="str">
        <f t="shared" si="0"/>
        <v>Baixo</v>
      </c>
      <c r="N19" s="231" t="s">
        <v>131</v>
      </c>
      <c r="O19" s="207" t="s">
        <v>132</v>
      </c>
      <c r="P19" s="183"/>
      <c r="Q19" s="187"/>
      <c r="R19" s="70"/>
    </row>
    <row r="20" spans="1:26" ht="105" customHeight="1">
      <c r="B20" s="184" t="s">
        <v>493</v>
      </c>
      <c r="C20" s="229" t="s">
        <v>494</v>
      </c>
      <c r="D20" s="185" t="s">
        <v>393</v>
      </c>
      <c r="E20" s="185" t="s">
        <v>495</v>
      </c>
      <c r="F20" s="185" t="s">
        <v>496</v>
      </c>
      <c r="G20" s="185" t="s">
        <v>135</v>
      </c>
      <c r="H20" s="185" t="s">
        <v>497</v>
      </c>
      <c r="I20" s="185" t="s">
        <v>498</v>
      </c>
      <c r="J20" s="185" t="s">
        <v>486</v>
      </c>
      <c r="K20" s="181">
        <v>2</v>
      </c>
      <c r="L20" s="181">
        <v>3</v>
      </c>
      <c r="M20" s="180" t="str">
        <f t="shared" si="0"/>
        <v>Alto</v>
      </c>
      <c r="N20" s="231" t="s">
        <v>94</v>
      </c>
      <c r="O20" s="207" t="s">
        <v>132</v>
      </c>
      <c r="P20" s="183" t="s">
        <v>499</v>
      </c>
      <c r="Q20" s="187"/>
      <c r="R20" s="70"/>
    </row>
    <row r="21" spans="1:26" ht="27.6">
      <c r="B21" s="184" t="s">
        <v>500</v>
      </c>
      <c r="C21" s="229" t="s">
        <v>501</v>
      </c>
      <c r="D21" s="185" t="s">
        <v>502</v>
      </c>
      <c r="E21" s="185" t="s">
        <v>503</v>
      </c>
      <c r="F21" s="185" t="s">
        <v>504</v>
      </c>
      <c r="G21" s="185" t="s">
        <v>505</v>
      </c>
      <c r="H21" s="185" t="s">
        <v>506</v>
      </c>
      <c r="I21" s="185" t="s">
        <v>507</v>
      </c>
      <c r="J21" s="185" t="s">
        <v>508</v>
      </c>
      <c r="K21" s="181">
        <v>2</v>
      </c>
      <c r="L21" s="181">
        <v>3</v>
      </c>
      <c r="M21" s="180" t="str">
        <f t="shared" si="0"/>
        <v>Alto</v>
      </c>
      <c r="N21" s="231" t="s">
        <v>131</v>
      </c>
      <c r="O21" s="207" t="s">
        <v>132</v>
      </c>
      <c r="P21" s="183"/>
      <c r="Q21" s="187"/>
      <c r="R21" s="70"/>
    </row>
    <row r="22" spans="1:26" s="224" customFormat="1" ht="193.2">
      <c r="B22" s="203" t="s">
        <v>145</v>
      </c>
      <c r="C22" s="204" t="s">
        <v>175</v>
      </c>
      <c r="D22" s="205" t="s">
        <v>146</v>
      </c>
      <c r="E22" s="205" t="s">
        <v>147</v>
      </c>
      <c r="F22" s="205" t="s">
        <v>148</v>
      </c>
      <c r="G22" s="205" t="s">
        <v>149</v>
      </c>
      <c r="H22" s="205" t="s">
        <v>150</v>
      </c>
      <c r="I22" s="205" t="s">
        <v>143</v>
      </c>
      <c r="J22" s="205" t="s">
        <v>141</v>
      </c>
      <c r="K22" s="206">
        <v>1</v>
      </c>
      <c r="L22" s="206">
        <v>2</v>
      </c>
      <c r="M22" s="238" t="str">
        <f t="shared" si="0"/>
        <v>Baixo</v>
      </c>
      <c r="N22" s="207" t="s">
        <v>131</v>
      </c>
      <c r="O22" s="207" t="s">
        <v>132</v>
      </c>
      <c r="P22" s="239"/>
      <c r="Q22" s="240" t="s">
        <v>138</v>
      </c>
      <c r="R22" s="241"/>
    </row>
    <row r="23" spans="1:26" s="224" customFormat="1" ht="87" customHeight="1">
      <c r="B23" s="203" t="s">
        <v>151</v>
      </c>
      <c r="C23" s="204" t="s">
        <v>539</v>
      </c>
      <c r="D23" s="205" t="s">
        <v>152</v>
      </c>
      <c r="E23" s="205" t="s">
        <v>153</v>
      </c>
      <c r="F23" s="205" t="s">
        <v>154</v>
      </c>
      <c r="G23" s="205" t="s">
        <v>155</v>
      </c>
      <c r="H23" s="205" t="s">
        <v>156</v>
      </c>
      <c r="I23" s="209" t="s">
        <v>157</v>
      </c>
      <c r="J23" s="209" t="s">
        <v>158</v>
      </c>
      <c r="K23" s="206">
        <v>1</v>
      </c>
      <c r="L23" s="206">
        <v>2</v>
      </c>
      <c r="M23" s="238" t="str">
        <f t="shared" si="0"/>
        <v>Baixo</v>
      </c>
      <c r="N23" s="207" t="s">
        <v>131</v>
      </c>
      <c r="O23" s="207" t="s">
        <v>132</v>
      </c>
      <c r="P23" s="239"/>
      <c r="Q23" s="240" t="s">
        <v>138</v>
      </c>
      <c r="R23" s="241"/>
    </row>
    <row r="24" spans="1:26" s="224" customFormat="1" ht="72.75" customHeight="1">
      <c r="B24" s="203" t="s">
        <v>159</v>
      </c>
      <c r="C24" s="204" t="s">
        <v>539</v>
      </c>
      <c r="D24" s="205" t="s">
        <v>160</v>
      </c>
      <c r="E24" s="205" t="s">
        <v>161</v>
      </c>
      <c r="F24" s="205" t="s">
        <v>162</v>
      </c>
      <c r="G24" s="205" t="s">
        <v>155</v>
      </c>
      <c r="H24" s="205" t="s">
        <v>163</v>
      </c>
      <c r="I24" s="205" t="s">
        <v>164</v>
      </c>
      <c r="J24" s="209" t="s">
        <v>165</v>
      </c>
      <c r="K24" s="206">
        <v>1</v>
      </c>
      <c r="L24" s="206">
        <v>1</v>
      </c>
      <c r="M24" s="238" t="str">
        <f t="shared" si="0"/>
        <v>Baixo</v>
      </c>
      <c r="N24" s="207" t="s">
        <v>131</v>
      </c>
      <c r="O24" s="207" t="s">
        <v>132</v>
      </c>
      <c r="P24" s="239"/>
      <c r="Q24" s="240" t="s">
        <v>166</v>
      </c>
      <c r="R24" s="241"/>
    </row>
    <row r="25" spans="1:26" s="224" customFormat="1" ht="78" customHeight="1">
      <c r="B25" s="252" t="s">
        <v>167</v>
      </c>
      <c r="C25" s="208" t="s">
        <v>333</v>
      </c>
      <c r="D25" s="205" t="s">
        <v>168</v>
      </c>
      <c r="E25" s="205" t="s">
        <v>169</v>
      </c>
      <c r="F25" s="205" t="s">
        <v>170</v>
      </c>
      <c r="G25" s="205" t="s">
        <v>171</v>
      </c>
      <c r="H25" s="205" t="s">
        <v>172</v>
      </c>
      <c r="I25" s="205" t="s">
        <v>173</v>
      </c>
      <c r="J25" s="253" t="s">
        <v>174</v>
      </c>
      <c r="K25" s="206">
        <v>2</v>
      </c>
      <c r="L25" s="206">
        <v>1</v>
      </c>
      <c r="M25" s="238" t="str">
        <f t="shared" si="0"/>
        <v>Baixo</v>
      </c>
      <c r="N25" s="207" t="s">
        <v>131</v>
      </c>
      <c r="O25" s="207" t="s">
        <v>132</v>
      </c>
      <c r="P25" s="239"/>
      <c r="Q25" s="240" t="s">
        <v>166</v>
      </c>
      <c r="R25" s="241"/>
    </row>
    <row r="26" spans="1:26" s="224" customFormat="1" ht="102" customHeight="1">
      <c r="B26" s="203" t="s">
        <v>175</v>
      </c>
      <c r="C26" s="204" t="s">
        <v>175</v>
      </c>
      <c r="D26" s="205" t="s">
        <v>176</v>
      </c>
      <c r="E26" s="205" t="s">
        <v>177</v>
      </c>
      <c r="F26" s="205" t="s">
        <v>178</v>
      </c>
      <c r="G26" s="205" t="s">
        <v>179</v>
      </c>
      <c r="H26" s="205" t="s">
        <v>180</v>
      </c>
      <c r="I26" s="209" t="s">
        <v>181</v>
      </c>
      <c r="J26" s="209" t="s">
        <v>182</v>
      </c>
      <c r="K26" s="206">
        <v>2</v>
      </c>
      <c r="L26" s="206">
        <v>1</v>
      </c>
      <c r="M26" s="251" t="str">
        <f t="shared" si="0"/>
        <v>Baixo</v>
      </c>
      <c r="N26" s="207" t="s">
        <v>131</v>
      </c>
      <c r="O26" s="207" t="s">
        <v>132</v>
      </c>
      <c r="P26" s="239"/>
      <c r="Q26" s="240" t="s">
        <v>166</v>
      </c>
      <c r="R26" s="241"/>
    </row>
    <row r="27" spans="1:26" ht="235.8" customHeight="1">
      <c r="A27" s="73"/>
      <c r="B27" s="203" t="s">
        <v>183</v>
      </c>
      <c r="C27" s="208" t="s">
        <v>183</v>
      </c>
      <c r="D27" s="205" t="s">
        <v>184</v>
      </c>
      <c r="E27" s="205" t="s">
        <v>185</v>
      </c>
      <c r="F27" s="205" t="s">
        <v>186</v>
      </c>
      <c r="G27" s="205" t="s">
        <v>187</v>
      </c>
      <c r="H27" s="205" t="s">
        <v>362</v>
      </c>
      <c r="I27" s="209" t="s">
        <v>188</v>
      </c>
      <c r="J27" s="209" t="s">
        <v>363</v>
      </c>
      <c r="K27" s="206">
        <v>1</v>
      </c>
      <c r="L27" s="206">
        <v>2</v>
      </c>
      <c r="M27" s="180" t="str">
        <f t="shared" si="0"/>
        <v>Baixo</v>
      </c>
      <c r="N27" s="207" t="s">
        <v>131</v>
      </c>
      <c r="O27" s="207" t="s">
        <v>132</v>
      </c>
      <c r="P27" s="72" t="s">
        <v>400</v>
      </c>
      <c r="Q27" s="74" t="s">
        <v>166</v>
      </c>
      <c r="R27" s="70"/>
      <c r="S27" s="73"/>
      <c r="T27" s="73"/>
      <c r="U27" s="73"/>
      <c r="V27" s="73"/>
      <c r="W27" s="73"/>
      <c r="X27" s="73"/>
      <c r="Y27" s="73"/>
      <c r="Z27" s="73"/>
    </row>
    <row r="28" spans="1:26" s="224" customFormat="1" ht="83.25" customHeight="1">
      <c r="B28" s="203" t="s">
        <v>189</v>
      </c>
      <c r="C28" s="204" t="s">
        <v>333</v>
      </c>
      <c r="D28" s="205" t="s">
        <v>190</v>
      </c>
      <c r="E28" s="205" t="s">
        <v>191</v>
      </c>
      <c r="F28" s="205" t="s">
        <v>192</v>
      </c>
      <c r="G28" s="205" t="s">
        <v>193</v>
      </c>
      <c r="H28" s="205" t="s">
        <v>284</v>
      </c>
      <c r="I28" s="209" t="s">
        <v>194</v>
      </c>
      <c r="J28" s="209" t="s">
        <v>195</v>
      </c>
      <c r="K28" s="206">
        <v>1</v>
      </c>
      <c r="L28" s="206">
        <v>2</v>
      </c>
      <c r="M28" s="238" t="str">
        <f t="shared" si="0"/>
        <v>Baixo</v>
      </c>
      <c r="N28" s="207" t="s">
        <v>131</v>
      </c>
      <c r="O28" s="207" t="s">
        <v>132</v>
      </c>
      <c r="P28" s="239"/>
      <c r="Q28" s="240" t="s">
        <v>166</v>
      </c>
      <c r="R28" s="241"/>
    </row>
    <row r="29" spans="1:26" ht="89.25" customHeight="1">
      <c r="A29" s="73"/>
      <c r="B29" s="203" t="s">
        <v>196</v>
      </c>
      <c r="C29" s="204" t="s">
        <v>413</v>
      </c>
      <c r="D29" s="205" t="s">
        <v>197</v>
      </c>
      <c r="E29" s="205" t="s">
        <v>414</v>
      </c>
      <c r="F29" s="205" t="s">
        <v>198</v>
      </c>
      <c r="G29" s="205" t="s">
        <v>415</v>
      </c>
      <c r="H29" s="205" t="s">
        <v>199</v>
      </c>
      <c r="I29" s="205" t="s">
        <v>416</v>
      </c>
      <c r="J29" s="205" t="s">
        <v>417</v>
      </c>
      <c r="K29" s="206">
        <v>1</v>
      </c>
      <c r="L29" s="206">
        <v>2</v>
      </c>
      <c r="M29" s="180" t="str">
        <f t="shared" si="0"/>
        <v>Baixo</v>
      </c>
      <c r="N29" s="207" t="s">
        <v>131</v>
      </c>
      <c r="O29" s="207" t="s">
        <v>132</v>
      </c>
      <c r="P29" s="72" t="s">
        <v>418</v>
      </c>
      <c r="Q29" s="74" t="s">
        <v>166</v>
      </c>
      <c r="R29" s="70"/>
      <c r="S29" s="73"/>
      <c r="T29" s="73"/>
      <c r="U29" s="73"/>
      <c r="V29" s="73"/>
      <c r="W29" s="73"/>
      <c r="X29" s="73"/>
      <c r="Y29" s="73"/>
      <c r="Z29" s="73"/>
    </row>
    <row r="30" spans="1:26" s="224" customFormat="1" ht="101.25" customHeight="1">
      <c r="A30" s="245"/>
      <c r="B30" s="203" t="s">
        <v>200</v>
      </c>
      <c r="C30" s="204" t="s">
        <v>540</v>
      </c>
      <c r="D30" s="246" t="s">
        <v>201</v>
      </c>
      <c r="E30" s="246" t="s">
        <v>202</v>
      </c>
      <c r="F30" s="246" t="s">
        <v>203</v>
      </c>
      <c r="G30" s="246" t="s">
        <v>204</v>
      </c>
      <c r="H30" s="246" t="s">
        <v>205</v>
      </c>
      <c r="I30" s="205" t="s">
        <v>206</v>
      </c>
      <c r="J30" s="205" t="s">
        <v>207</v>
      </c>
      <c r="K30" s="246">
        <v>2</v>
      </c>
      <c r="L30" s="246">
        <v>3</v>
      </c>
      <c r="M30" s="247" t="str">
        <f t="shared" si="0"/>
        <v>Alto</v>
      </c>
      <c r="N30" s="246" t="s">
        <v>131</v>
      </c>
      <c r="O30" s="205" t="s">
        <v>132</v>
      </c>
      <c r="P30" s="248"/>
      <c r="Q30" s="249" t="s">
        <v>166</v>
      </c>
      <c r="R30" s="250"/>
      <c r="S30" s="245"/>
      <c r="T30" s="245"/>
      <c r="U30" s="245"/>
      <c r="V30" s="245"/>
      <c r="W30" s="245"/>
      <c r="X30" s="245"/>
      <c r="Y30" s="245"/>
      <c r="Z30" s="245"/>
    </row>
    <row r="31" spans="1:26" s="224" customFormat="1" ht="101.25" customHeight="1">
      <c r="B31" s="203" t="s">
        <v>208</v>
      </c>
      <c r="C31" s="204" t="s">
        <v>540</v>
      </c>
      <c r="D31" s="205" t="s">
        <v>209</v>
      </c>
      <c r="E31" s="205" t="s">
        <v>210</v>
      </c>
      <c r="F31" s="205" t="s">
        <v>211</v>
      </c>
      <c r="G31" s="205" t="s">
        <v>212</v>
      </c>
      <c r="H31" s="205" t="s">
        <v>213</v>
      </c>
      <c r="I31" s="205" t="s">
        <v>214</v>
      </c>
      <c r="J31" s="205" t="s">
        <v>215</v>
      </c>
      <c r="K31" s="206">
        <v>2</v>
      </c>
      <c r="L31" s="206">
        <v>3</v>
      </c>
      <c r="M31" s="243" t="str">
        <f t="shared" si="0"/>
        <v>Alto</v>
      </c>
      <c r="N31" s="207" t="s">
        <v>131</v>
      </c>
      <c r="O31" s="244" t="s">
        <v>132</v>
      </c>
      <c r="P31" s="239"/>
      <c r="Q31" s="240"/>
      <c r="R31" s="241"/>
    </row>
    <row r="32" spans="1:26" s="224" customFormat="1" ht="123" customHeight="1">
      <c r="B32" s="203" t="s">
        <v>393</v>
      </c>
      <c r="C32" s="204" t="s">
        <v>393</v>
      </c>
      <c r="D32" s="205" t="s">
        <v>216</v>
      </c>
      <c r="E32" s="205" t="s">
        <v>217</v>
      </c>
      <c r="F32" s="205" t="s">
        <v>218</v>
      </c>
      <c r="G32" s="205" t="s">
        <v>219</v>
      </c>
      <c r="H32" s="205" t="s">
        <v>220</v>
      </c>
      <c r="I32" s="205" t="s">
        <v>221</v>
      </c>
      <c r="J32" s="205" t="s">
        <v>222</v>
      </c>
      <c r="K32" s="206">
        <v>1</v>
      </c>
      <c r="L32" s="206">
        <v>2</v>
      </c>
      <c r="M32" s="238" t="str">
        <f t="shared" si="0"/>
        <v>Baixo</v>
      </c>
      <c r="N32" s="207" t="s">
        <v>131</v>
      </c>
      <c r="O32" s="207" t="s">
        <v>132</v>
      </c>
      <c r="P32" s="239"/>
      <c r="Q32" s="240" t="s">
        <v>166</v>
      </c>
      <c r="R32" s="241"/>
      <c r="T32" s="242"/>
    </row>
    <row r="33" spans="2:20" ht="123" customHeight="1">
      <c r="B33" s="203" t="s">
        <v>395</v>
      </c>
      <c r="C33" s="204" t="s">
        <v>239</v>
      </c>
      <c r="D33" s="205" t="s">
        <v>412</v>
      </c>
      <c r="E33" s="205" t="s">
        <v>396</v>
      </c>
      <c r="F33" s="205" t="s">
        <v>397</v>
      </c>
      <c r="G33" s="205" t="s">
        <v>412</v>
      </c>
      <c r="H33" s="205" t="s">
        <v>398</v>
      </c>
      <c r="I33" s="205" t="s">
        <v>399</v>
      </c>
      <c r="J33" s="205" t="s">
        <v>227</v>
      </c>
      <c r="K33" s="206">
        <v>2</v>
      </c>
      <c r="L33" s="206">
        <v>2</v>
      </c>
      <c r="M33" s="180" t="str">
        <f t="shared" si="0"/>
        <v>Médio</v>
      </c>
      <c r="N33" s="207" t="s">
        <v>131</v>
      </c>
      <c r="O33" s="207" t="s">
        <v>132</v>
      </c>
      <c r="P33" s="71" t="s">
        <v>400</v>
      </c>
      <c r="Q33" s="200"/>
      <c r="R33" s="70"/>
      <c r="T33" s="75"/>
    </row>
    <row r="34" spans="2:20" ht="123" customHeight="1">
      <c r="B34" s="210" t="s">
        <v>408</v>
      </c>
      <c r="C34" s="204" t="s">
        <v>239</v>
      </c>
      <c r="D34" s="205" t="s">
        <v>409</v>
      </c>
      <c r="E34" s="205" t="s">
        <v>223</v>
      </c>
      <c r="F34" s="205" t="s">
        <v>411</v>
      </c>
      <c r="G34" s="205" t="s">
        <v>224</v>
      </c>
      <c r="H34" s="205" t="s">
        <v>225</v>
      </c>
      <c r="I34" s="205" t="s">
        <v>226</v>
      </c>
      <c r="J34" s="205" t="s">
        <v>227</v>
      </c>
      <c r="K34" s="206">
        <v>1</v>
      </c>
      <c r="L34" s="206">
        <v>2</v>
      </c>
      <c r="M34" s="180" t="str">
        <f t="shared" si="0"/>
        <v>Baixo</v>
      </c>
      <c r="N34" s="207" t="s">
        <v>131</v>
      </c>
      <c r="O34" s="211" t="s">
        <v>132</v>
      </c>
      <c r="P34" s="71" t="s">
        <v>410</v>
      </c>
      <c r="Q34" s="200"/>
      <c r="R34" s="70"/>
      <c r="T34" s="75"/>
    </row>
    <row r="35" spans="2:20" ht="123" customHeight="1">
      <c r="B35" s="203" t="s">
        <v>401</v>
      </c>
      <c r="C35" s="204" t="s">
        <v>239</v>
      </c>
      <c r="D35" s="205" t="s">
        <v>393</v>
      </c>
      <c r="E35" s="205" t="s">
        <v>402</v>
      </c>
      <c r="F35" s="205" t="s">
        <v>403</v>
      </c>
      <c r="G35" s="205" t="s">
        <v>404</v>
      </c>
      <c r="H35" s="205" t="s">
        <v>405</v>
      </c>
      <c r="I35" s="205" t="s">
        <v>406</v>
      </c>
      <c r="J35" s="205" t="s">
        <v>407</v>
      </c>
      <c r="K35" s="206">
        <v>1</v>
      </c>
      <c r="L35" s="206">
        <v>2</v>
      </c>
      <c r="M35" s="180" t="str">
        <f t="shared" si="0"/>
        <v>Baixo</v>
      </c>
      <c r="N35" s="207" t="s">
        <v>131</v>
      </c>
      <c r="O35" s="201" t="s">
        <v>132</v>
      </c>
      <c r="P35" s="202" t="s">
        <v>400</v>
      </c>
      <c r="Q35" s="200"/>
      <c r="R35" s="70"/>
      <c r="T35" s="75"/>
    </row>
    <row r="36" spans="2:20" ht="15.75" customHeight="1">
      <c r="B36" s="192"/>
      <c r="C36" s="193"/>
      <c r="D36" s="194"/>
      <c r="E36" s="195"/>
      <c r="F36" s="196"/>
      <c r="G36" s="197"/>
      <c r="H36" s="197"/>
      <c r="I36" s="197"/>
      <c r="J36" s="197"/>
      <c r="K36" s="198"/>
      <c r="L36" s="198"/>
      <c r="M36" s="199"/>
      <c r="N36" s="190"/>
      <c r="O36" s="190"/>
    </row>
    <row r="37" spans="2:20" ht="15.75" customHeight="1">
      <c r="B37" s="423" t="s">
        <v>77</v>
      </c>
      <c r="C37" s="424"/>
      <c r="D37" s="425"/>
      <c r="E37" s="76"/>
      <c r="F37" s="77"/>
      <c r="K37" s="57"/>
      <c r="L37" s="57"/>
      <c r="M37" s="5"/>
    </row>
    <row r="38" spans="2:20" ht="15.75" customHeight="1">
      <c r="B38" s="426" t="s">
        <v>228</v>
      </c>
      <c r="C38" s="427"/>
      <c r="D38" s="428"/>
      <c r="E38" s="76"/>
      <c r="F38" s="77"/>
      <c r="K38" s="57"/>
      <c r="L38" s="57"/>
      <c r="M38" s="5"/>
    </row>
    <row r="39" spans="2:20" ht="15.75" customHeight="1">
      <c r="B39" s="409" t="s">
        <v>229</v>
      </c>
      <c r="C39" s="410"/>
      <c r="D39" s="411"/>
      <c r="E39" s="76"/>
      <c r="F39" s="77"/>
      <c r="K39" s="57"/>
      <c r="L39" s="57"/>
      <c r="M39" s="5"/>
    </row>
    <row r="40" spans="2:20" ht="15.75" customHeight="1">
      <c r="B40" s="412" t="s">
        <v>230</v>
      </c>
      <c r="C40" s="413"/>
      <c r="D40" s="414"/>
      <c r="E40" s="76"/>
      <c r="F40" s="77"/>
      <c r="K40" s="57"/>
      <c r="L40" s="57"/>
      <c r="M40" s="5"/>
    </row>
    <row r="41" spans="2:20" ht="15.75" customHeight="1">
      <c r="K41" s="57"/>
      <c r="L41" s="57"/>
      <c r="M41" s="5"/>
    </row>
    <row r="42" spans="2:20" ht="15.75" customHeight="1">
      <c r="K42" s="57"/>
      <c r="L42" s="57"/>
      <c r="M42" s="5"/>
    </row>
    <row r="43" spans="2:20" ht="15.75" customHeight="1">
      <c r="K43" s="57"/>
      <c r="L43" s="57"/>
      <c r="M43" s="5"/>
    </row>
    <row r="44" spans="2:20" ht="15.75" customHeight="1">
      <c r="K44" s="57"/>
      <c r="L44" s="57"/>
      <c r="M44" s="5"/>
    </row>
    <row r="45" spans="2:20" ht="15.75" customHeight="1">
      <c r="K45" s="57"/>
      <c r="L45" s="57"/>
      <c r="M45" s="5"/>
    </row>
    <row r="46" spans="2:20" ht="15.75" customHeight="1">
      <c r="K46" s="57"/>
      <c r="L46" s="57"/>
      <c r="M46" s="5"/>
    </row>
    <row r="47" spans="2:20" ht="15.75" customHeight="1">
      <c r="K47" s="57"/>
      <c r="L47" s="57"/>
      <c r="M47" s="5"/>
    </row>
    <row r="48" spans="2:20" ht="15.75" customHeight="1">
      <c r="K48" s="57"/>
      <c r="L48" s="57"/>
      <c r="M48" s="5"/>
    </row>
    <row r="49" spans="11:13" ht="15.75" customHeight="1">
      <c r="K49" s="57"/>
      <c r="L49" s="57"/>
      <c r="M49" s="5"/>
    </row>
    <row r="50" spans="11:13" ht="15.75" customHeight="1">
      <c r="K50" s="57"/>
      <c r="L50" s="57"/>
      <c r="M50" s="5"/>
    </row>
    <row r="51" spans="11:13" ht="15.75" customHeight="1">
      <c r="K51" s="57"/>
      <c r="L51" s="57"/>
      <c r="M51" s="5"/>
    </row>
    <row r="52" spans="11:13" ht="15.75" customHeight="1">
      <c r="K52" s="57"/>
      <c r="L52" s="57"/>
      <c r="M52" s="5"/>
    </row>
    <row r="53" spans="11:13" ht="15.75" customHeight="1">
      <c r="K53" s="57"/>
      <c r="L53" s="57"/>
      <c r="M53" s="5"/>
    </row>
    <row r="54" spans="11:13" ht="15.75" customHeight="1">
      <c r="K54" s="57"/>
      <c r="L54" s="57"/>
      <c r="M54" s="5"/>
    </row>
    <row r="55" spans="11:13" ht="15.75" customHeight="1">
      <c r="K55" s="57"/>
      <c r="L55" s="57"/>
      <c r="M55" s="5"/>
    </row>
    <row r="56" spans="11:13" ht="15.75" customHeight="1">
      <c r="K56" s="57"/>
      <c r="L56" s="57"/>
      <c r="M56" s="5"/>
    </row>
    <row r="57" spans="11:13" ht="15.75" customHeight="1">
      <c r="K57" s="57"/>
      <c r="L57" s="57"/>
      <c r="M57" s="5"/>
    </row>
    <row r="58" spans="11:13" ht="15.75" customHeight="1">
      <c r="K58" s="57"/>
      <c r="L58" s="57"/>
      <c r="M58" s="5"/>
    </row>
    <row r="59" spans="11:13" ht="15.75" customHeight="1">
      <c r="K59" s="57"/>
      <c r="L59" s="57"/>
      <c r="M59" s="5"/>
    </row>
    <row r="60" spans="11:13" ht="15.75" customHeight="1">
      <c r="K60" s="57"/>
      <c r="L60" s="57"/>
      <c r="M60" s="5"/>
    </row>
    <row r="61" spans="11:13" ht="15.75" customHeight="1">
      <c r="K61" s="57"/>
      <c r="L61" s="57"/>
      <c r="M61" s="5"/>
    </row>
    <row r="62" spans="11:13" ht="15.75" customHeight="1">
      <c r="K62" s="57"/>
      <c r="L62" s="57"/>
      <c r="M62" s="5"/>
    </row>
    <row r="63" spans="11:13" ht="15.75" customHeight="1">
      <c r="K63" s="57"/>
      <c r="L63" s="57"/>
      <c r="M63" s="5"/>
    </row>
    <row r="64" spans="11:13" ht="15.75" customHeight="1">
      <c r="K64" s="57"/>
      <c r="L64" s="57"/>
      <c r="M64" s="5"/>
    </row>
    <row r="65" spans="11:13" ht="15.75" customHeight="1">
      <c r="K65" s="57"/>
      <c r="L65" s="57"/>
      <c r="M65" s="5"/>
    </row>
    <row r="66" spans="11:13" ht="15.75" customHeight="1">
      <c r="K66" s="57"/>
      <c r="L66" s="57"/>
      <c r="M66" s="5"/>
    </row>
    <row r="67" spans="11:13" ht="15.75" customHeight="1">
      <c r="K67" s="57"/>
      <c r="L67" s="57"/>
      <c r="M67" s="5"/>
    </row>
    <row r="68" spans="11:13" ht="15.75" customHeight="1">
      <c r="K68" s="57"/>
      <c r="L68" s="57"/>
      <c r="M68" s="5"/>
    </row>
    <row r="69" spans="11:13" ht="15.75" customHeight="1">
      <c r="K69" s="57"/>
      <c r="L69" s="57"/>
      <c r="M69" s="5"/>
    </row>
    <row r="70" spans="11:13" ht="15.75" customHeight="1">
      <c r="K70" s="57"/>
      <c r="L70" s="57"/>
      <c r="M70" s="5"/>
    </row>
    <row r="71" spans="11:13" ht="15.75" customHeight="1">
      <c r="K71" s="57"/>
      <c r="L71" s="57"/>
      <c r="M71" s="5"/>
    </row>
    <row r="72" spans="11:13" ht="15.75" customHeight="1">
      <c r="K72" s="57"/>
      <c r="L72" s="57"/>
      <c r="M72" s="5"/>
    </row>
    <row r="73" spans="11:13" ht="15.75" customHeight="1">
      <c r="K73" s="57"/>
      <c r="L73" s="57"/>
      <c r="M73" s="5"/>
    </row>
    <row r="74" spans="11:13" ht="15.75" customHeight="1">
      <c r="K74" s="57"/>
      <c r="L74" s="57"/>
      <c r="M74" s="5"/>
    </row>
    <row r="75" spans="11:13" ht="15.75" customHeight="1">
      <c r="K75" s="57"/>
      <c r="L75" s="57"/>
      <c r="M75" s="5"/>
    </row>
    <row r="76" spans="11:13" ht="15.75" customHeight="1">
      <c r="K76" s="57"/>
      <c r="L76" s="57"/>
      <c r="M76" s="5"/>
    </row>
    <row r="77" spans="11:13" ht="15.75" customHeight="1">
      <c r="K77" s="57"/>
      <c r="L77" s="57"/>
      <c r="M77" s="5"/>
    </row>
    <row r="78" spans="11:13" ht="15.75" customHeight="1">
      <c r="K78" s="57"/>
      <c r="L78" s="57"/>
      <c r="M78" s="5"/>
    </row>
    <row r="79" spans="11:13" ht="15.75" customHeight="1">
      <c r="K79" s="57"/>
      <c r="L79" s="57"/>
      <c r="M79" s="5"/>
    </row>
    <row r="80" spans="11:13" ht="15.75" customHeight="1">
      <c r="K80" s="57"/>
      <c r="L80" s="57"/>
      <c r="M80" s="5"/>
    </row>
    <row r="81" spans="11:13" ht="15.75" customHeight="1">
      <c r="K81" s="57"/>
      <c r="L81" s="57"/>
      <c r="M81" s="5"/>
    </row>
    <row r="82" spans="11:13" ht="15.75" customHeight="1">
      <c r="K82" s="57"/>
      <c r="L82" s="57"/>
      <c r="M82" s="5"/>
    </row>
    <row r="83" spans="11:13" ht="15.75" customHeight="1">
      <c r="K83" s="57"/>
      <c r="L83" s="57"/>
      <c r="M83" s="5"/>
    </row>
    <row r="84" spans="11:13" ht="15.75" customHeight="1">
      <c r="K84" s="57"/>
      <c r="L84" s="57"/>
      <c r="M84" s="5"/>
    </row>
    <row r="85" spans="11:13" ht="15.75" customHeight="1">
      <c r="K85" s="57"/>
      <c r="L85" s="57"/>
      <c r="M85" s="5"/>
    </row>
    <row r="86" spans="11:13" ht="15.75" customHeight="1">
      <c r="K86" s="57"/>
      <c r="L86" s="57"/>
      <c r="M86" s="5"/>
    </row>
    <row r="87" spans="11:13" ht="15.75" customHeight="1">
      <c r="K87" s="57"/>
      <c r="L87" s="57"/>
      <c r="M87" s="5"/>
    </row>
    <row r="88" spans="11:13" ht="15.75" customHeight="1">
      <c r="K88" s="57"/>
      <c r="L88" s="57"/>
      <c r="M88" s="5"/>
    </row>
    <row r="89" spans="11:13" ht="15.75" customHeight="1">
      <c r="K89" s="57"/>
      <c r="L89" s="57"/>
      <c r="M89" s="5"/>
    </row>
    <row r="90" spans="11:13" ht="15.75" customHeight="1">
      <c r="K90" s="57"/>
      <c r="L90" s="57"/>
      <c r="M90" s="5"/>
    </row>
    <row r="91" spans="11:13" ht="15.75" customHeight="1">
      <c r="K91" s="57"/>
      <c r="L91" s="57"/>
      <c r="M91" s="5"/>
    </row>
    <row r="92" spans="11:13" ht="15.75" customHeight="1">
      <c r="K92" s="57"/>
      <c r="L92" s="57"/>
      <c r="M92" s="5"/>
    </row>
    <row r="93" spans="11:13" ht="15.75" customHeight="1">
      <c r="K93" s="57"/>
      <c r="L93" s="57"/>
      <c r="M93" s="5"/>
    </row>
    <row r="94" spans="11:13" ht="15.75" customHeight="1">
      <c r="K94" s="57"/>
      <c r="L94" s="57"/>
      <c r="M94" s="5"/>
    </row>
    <row r="95" spans="11:13" ht="15.75" customHeight="1">
      <c r="K95" s="57"/>
      <c r="L95" s="57"/>
      <c r="M95" s="5"/>
    </row>
    <row r="96" spans="11:13" ht="15.75" customHeight="1">
      <c r="K96" s="57"/>
      <c r="L96" s="57"/>
      <c r="M96" s="5"/>
    </row>
    <row r="97" spans="11:13" ht="15.75" customHeight="1">
      <c r="K97" s="57"/>
      <c r="L97" s="57"/>
      <c r="M97" s="5"/>
    </row>
    <row r="98" spans="11:13" ht="15.75" customHeight="1">
      <c r="K98" s="57"/>
      <c r="L98" s="57"/>
      <c r="M98" s="5"/>
    </row>
    <row r="99" spans="11:13" ht="15.75" customHeight="1">
      <c r="K99" s="57"/>
      <c r="L99" s="57"/>
      <c r="M99" s="5"/>
    </row>
    <row r="100" spans="11:13" ht="15.75" customHeight="1">
      <c r="K100" s="57"/>
      <c r="L100" s="57"/>
      <c r="M100" s="5"/>
    </row>
    <row r="101" spans="11:13" ht="15.75" customHeight="1">
      <c r="K101" s="57"/>
      <c r="L101" s="57"/>
      <c r="M101" s="5"/>
    </row>
    <row r="102" spans="11:13" ht="15.75" customHeight="1">
      <c r="K102" s="57"/>
      <c r="L102" s="57"/>
      <c r="M102" s="5"/>
    </row>
    <row r="103" spans="11:13" ht="15.75" customHeight="1">
      <c r="K103" s="57"/>
      <c r="L103" s="57"/>
      <c r="M103" s="5"/>
    </row>
    <row r="104" spans="11:13" ht="15.75" customHeight="1">
      <c r="K104" s="57"/>
      <c r="L104" s="57"/>
      <c r="M104" s="5"/>
    </row>
    <row r="105" spans="11:13" ht="15.75" customHeight="1">
      <c r="K105" s="57"/>
      <c r="L105" s="57"/>
      <c r="M105" s="5"/>
    </row>
    <row r="106" spans="11:13" ht="15.75" customHeight="1">
      <c r="K106" s="57"/>
      <c r="L106" s="57"/>
      <c r="M106" s="5"/>
    </row>
    <row r="107" spans="11:13" ht="15.75" customHeight="1">
      <c r="K107" s="57"/>
      <c r="L107" s="57"/>
      <c r="M107" s="5"/>
    </row>
    <row r="108" spans="11:13" ht="15.75" customHeight="1">
      <c r="K108" s="57"/>
      <c r="L108" s="57"/>
      <c r="M108" s="5"/>
    </row>
    <row r="109" spans="11:13" ht="15.75" customHeight="1">
      <c r="K109" s="57"/>
      <c r="L109" s="57"/>
      <c r="M109" s="5"/>
    </row>
    <row r="110" spans="11:13" ht="15.75" customHeight="1">
      <c r="K110" s="57"/>
      <c r="L110" s="57"/>
      <c r="M110" s="5"/>
    </row>
    <row r="111" spans="11:13" ht="15.75" customHeight="1">
      <c r="K111" s="57"/>
      <c r="L111" s="57"/>
      <c r="M111" s="5"/>
    </row>
    <row r="112" spans="11:13" ht="15.75" customHeight="1">
      <c r="K112" s="57"/>
      <c r="L112" s="57"/>
      <c r="M112" s="5"/>
    </row>
    <row r="113" spans="11:13" ht="15.75" customHeight="1">
      <c r="K113" s="57"/>
      <c r="L113" s="57"/>
      <c r="M113" s="5"/>
    </row>
    <row r="114" spans="11:13" ht="15.75" customHeight="1">
      <c r="K114" s="57"/>
      <c r="L114" s="57"/>
      <c r="M114" s="5"/>
    </row>
    <row r="115" spans="11:13" ht="15.75" customHeight="1">
      <c r="K115" s="57"/>
      <c r="L115" s="57"/>
      <c r="M115" s="5"/>
    </row>
    <row r="116" spans="11:13" ht="15.75" customHeight="1">
      <c r="K116" s="57"/>
      <c r="L116" s="57"/>
      <c r="M116" s="5"/>
    </row>
    <row r="117" spans="11:13" ht="15.75" customHeight="1">
      <c r="K117" s="57"/>
      <c r="L117" s="57"/>
      <c r="M117" s="5"/>
    </row>
    <row r="118" spans="11:13" ht="15.75" customHeight="1">
      <c r="K118" s="57"/>
      <c r="L118" s="57"/>
      <c r="M118" s="5"/>
    </row>
    <row r="119" spans="11:13" ht="15.75" customHeight="1">
      <c r="K119" s="57"/>
      <c r="L119" s="57"/>
      <c r="M119" s="5"/>
    </row>
    <row r="120" spans="11:13" ht="15.75" customHeight="1">
      <c r="K120" s="57"/>
      <c r="L120" s="57"/>
      <c r="M120" s="5"/>
    </row>
    <row r="121" spans="11:13" ht="15.75" customHeight="1">
      <c r="K121" s="57"/>
      <c r="L121" s="57"/>
      <c r="M121" s="5"/>
    </row>
    <row r="122" spans="11:13" ht="15.75" customHeight="1">
      <c r="K122" s="57"/>
      <c r="L122" s="57"/>
      <c r="M122" s="5"/>
    </row>
    <row r="123" spans="11:13" ht="15.75" customHeight="1">
      <c r="K123" s="57"/>
      <c r="L123" s="57"/>
      <c r="M123" s="5"/>
    </row>
    <row r="124" spans="11:13" ht="15.75" customHeight="1">
      <c r="K124" s="57"/>
      <c r="L124" s="57"/>
      <c r="M124" s="5"/>
    </row>
    <row r="125" spans="11:13" ht="15.75" customHeight="1">
      <c r="K125" s="57"/>
      <c r="L125" s="57"/>
      <c r="M125" s="5"/>
    </row>
    <row r="126" spans="11:13" ht="15.75" customHeight="1">
      <c r="K126" s="57"/>
      <c r="L126" s="57"/>
      <c r="M126" s="5"/>
    </row>
    <row r="127" spans="11:13" ht="15.75" customHeight="1">
      <c r="K127" s="57"/>
      <c r="L127" s="57"/>
      <c r="M127" s="5"/>
    </row>
    <row r="128" spans="11:13" ht="15.75" customHeight="1">
      <c r="K128" s="57"/>
      <c r="L128" s="57"/>
      <c r="M128" s="5"/>
    </row>
    <row r="129" spans="11:13" ht="15.75" customHeight="1">
      <c r="K129" s="57"/>
      <c r="L129" s="57"/>
      <c r="M129" s="5"/>
    </row>
    <row r="130" spans="11:13" ht="15.75" customHeight="1">
      <c r="K130" s="57"/>
      <c r="L130" s="57"/>
      <c r="M130" s="5"/>
    </row>
    <row r="131" spans="11:13" ht="15.75" customHeight="1">
      <c r="K131" s="57"/>
      <c r="L131" s="57"/>
      <c r="M131" s="5"/>
    </row>
    <row r="132" spans="11:13" ht="15.75" customHeight="1">
      <c r="K132" s="57"/>
      <c r="L132" s="57"/>
      <c r="M132" s="5"/>
    </row>
    <row r="133" spans="11:13" ht="15.75" customHeight="1">
      <c r="K133" s="57"/>
      <c r="L133" s="57"/>
      <c r="M133" s="5"/>
    </row>
    <row r="134" spans="11:13" ht="15.75" customHeight="1">
      <c r="K134" s="57"/>
      <c r="L134" s="57"/>
      <c r="M134" s="5"/>
    </row>
    <row r="135" spans="11:13" ht="15.75" customHeight="1">
      <c r="K135" s="57"/>
      <c r="L135" s="57"/>
      <c r="M135" s="5"/>
    </row>
    <row r="136" spans="11:13" ht="15.75" customHeight="1">
      <c r="K136" s="57"/>
      <c r="L136" s="57"/>
      <c r="M136" s="5"/>
    </row>
    <row r="137" spans="11:13" ht="15.75" customHeight="1">
      <c r="K137" s="57"/>
      <c r="L137" s="57"/>
      <c r="M137" s="5"/>
    </row>
    <row r="138" spans="11:13" ht="15.75" customHeight="1">
      <c r="K138" s="57"/>
      <c r="L138" s="57"/>
      <c r="M138" s="5"/>
    </row>
    <row r="139" spans="11:13" ht="15.75" customHeight="1">
      <c r="K139" s="57"/>
      <c r="L139" s="57"/>
      <c r="M139" s="5"/>
    </row>
    <row r="140" spans="11:13" ht="15.75" customHeight="1">
      <c r="K140" s="57"/>
      <c r="L140" s="57"/>
      <c r="M140" s="5"/>
    </row>
    <row r="141" spans="11:13" ht="15.75" customHeight="1">
      <c r="K141" s="57"/>
      <c r="L141" s="57"/>
      <c r="M141" s="5"/>
    </row>
    <row r="142" spans="11:13" ht="15.75" customHeight="1">
      <c r="K142" s="57"/>
      <c r="L142" s="57"/>
      <c r="M142" s="5"/>
    </row>
    <row r="143" spans="11:13" ht="15.75" customHeight="1">
      <c r="K143" s="57"/>
      <c r="L143" s="57"/>
      <c r="M143" s="5"/>
    </row>
    <row r="144" spans="11:13" ht="15.75" customHeight="1">
      <c r="K144" s="57"/>
      <c r="L144" s="57"/>
      <c r="M144" s="5"/>
    </row>
    <row r="145" spans="11:13" ht="15.75" customHeight="1">
      <c r="K145" s="57"/>
      <c r="L145" s="57"/>
      <c r="M145" s="5"/>
    </row>
    <row r="146" spans="11:13" ht="15.75" customHeight="1">
      <c r="K146" s="57"/>
      <c r="L146" s="57"/>
      <c r="M146" s="5"/>
    </row>
    <row r="147" spans="11:13" ht="15.75" customHeight="1">
      <c r="K147" s="57"/>
      <c r="L147" s="57"/>
      <c r="M147" s="5"/>
    </row>
    <row r="148" spans="11:13" ht="15.75" customHeight="1">
      <c r="K148" s="57"/>
      <c r="L148" s="57"/>
      <c r="M148" s="5"/>
    </row>
    <row r="149" spans="11:13" ht="15.75" customHeight="1">
      <c r="K149" s="57"/>
      <c r="L149" s="57"/>
      <c r="M149" s="5"/>
    </row>
    <row r="150" spans="11:13" ht="15.75" customHeight="1">
      <c r="K150" s="57"/>
      <c r="L150" s="57"/>
      <c r="M150" s="5"/>
    </row>
    <row r="151" spans="11:13" ht="15.75" customHeight="1">
      <c r="K151" s="57"/>
      <c r="L151" s="57"/>
      <c r="M151" s="5"/>
    </row>
    <row r="152" spans="11:13" ht="15.75" customHeight="1">
      <c r="K152" s="57"/>
      <c r="L152" s="57"/>
      <c r="M152" s="5"/>
    </row>
    <row r="153" spans="11:13" ht="15.75" customHeight="1">
      <c r="K153" s="57"/>
      <c r="L153" s="57"/>
      <c r="M153" s="5"/>
    </row>
    <row r="154" spans="11:13" ht="15.75" customHeight="1">
      <c r="K154" s="57"/>
      <c r="L154" s="57"/>
      <c r="M154" s="5"/>
    </row>
    <row r="155" spans="11:13" ht="15.75" customHeight="1">
      <c r="K155" s="57"/>
      <c r="L155" s="57"/>
      <c r="M155" s="5"/>
    </row>
    <row r="156" spans="11:13" ht="15.75" customHeight="1">
      <c r="K156" s="57"/>
      <c r="L156" s="57"/>
      <c r="M156" s="5"/>
    </row>
    <row r="157" spans="11:13" ht="15.75" customHeight="1">
      <c r="K157" s="57"/>
      <c r="L157" s="57"/>
      <c r="M157" s="5"/>
    </row>
    <row r="158" spans="11:13" ht="15.75" customHeight="1">
      <c r="K158" s="57"/>
      <c r="L158" s="57"/>
      <c r="M158" s="5"/>
    </row>
    <row r="159" spans="11:13" ht="15.75" customHeight="1">
      <c r="K159" s="57"/>
      <c r="L159" s="57"/>
      <c r="M159" s="5"/>
    </row>
    <row r="160" spans="11:13" ht="15.75" customHeight="1">
      <c r="K160" s="57"/>
      <c r="L160" s="57"/>
      <c r="M160" s="5"/>
    </row>
    <row r="161" spans="11:13" ht="15.75" customHeight="1">
      <c r="K161" s="57"/>
      <c r="L161" s="57"/>
      <c r="M161" s="5"/>
    </row>
    <row r="162" spans="11:13" ht="15.75" customHeight="1">
      <c r="K162" s="57"/>
      <c r="L162" s="57"/>
      <c r="M162" s="5"/>
    </row>
    <row r="163" spans="11:13" ht="15.75" customHeight="1">
      <c r="K163" s="57"/>
      <c r="L163" s="57"/>
      <c r="M163" s="5"/>
    </row>
    <row r="164" spans="11:13" ht="15.75" customHeight="1">
      <c r="K164" s="57"/>
      <c r="L164" s="57"/>
      <c r="M164" s="5"/>
    </row>
    <row r="165" spans="11:13" ht="15.75" customHeight="1">
      <c r="K165" s="57"/>
      <c r="L165" s="57"/>
      <c r="M165" s="5"/>
    </row>
    <row r="166" spans="11:13" ht="15.75" customHeight="1">
      <c r="K166" s="57"/>
      <c r="L166" s="57"/>
      <c r="M166" s="5"/>
    </row>
    <row r="167" spans="11:13" ht="15.75" customHeight="1">
      <c r="K167" s="57"/>
      <c r="L167" s="57"/>
      <c r="M167" s="5"/>
    </row>
    <row r="168" spans="11:13" ht="15.75" customHeight="1">
      <c r="K168" s="57"/>
      <c r="L168" s="57"/>
      <c r="M168" s="5"/>
    </row>
    <row r="169" spans="11:13" ht="15.75" customHeight="1">
      <c r="K169" s="57"/>
      <c r="L169" s="57"/>
      <c r="M169" s="5"/>
    </row>
    <row r="170" spans="11:13" ht="15.75" customHeight="1">
      <c r="K170" s="57"/>
      <c r="L170" s="57"/>
      <c r="M170" s="5"/>
    </row>
    <row r="171" spans="11:13" ht="15.75" customHeight="1">
      <c r="K171" s="57"/>
      <c r="L171" s="57"/>
      <c r="M171" s="5"/>
    </row>
    <row r="172" spans="11:13" ht="15.75" customHeight="1">
      <c r="K172" s="57"/>
      <c r="L172" s="57"/>
      <c r="M172" s="5"/>
    </row>
    <row r="173" spans="11:13" ht="15.75" customHeight="1">
      <c r="K173" s="57"/>
      <c r="L173" s="57"/>
      <c r="M173" s="5"/>
    </row>
    <row r="174" spans="11:13" ht="15.75" customHeight="1">
      <c r="K174" s="57"/>
      <c r="L174" s="57"/>
      <c r="M174" s="5"/>
    </row>
    <row r="175" spans="11:13" ht="15.75" customHeight="1">
      <c r="K175" s="57"/>
      <c r="L175" s="57"/>
      <c r="M175" s="5"/>
    </row>
    <row r="176" spans="11:13" ht="15.75" customHeight="1">
      <c r="K176" s="57"/>
      <c r="L176" s="57"/>
      <c r="M176" s="5"/>
    </row>
    <row r="177" spans="11:13" ht="15.75" customHeight="1">
      <c r="K177" s="57"/>
      <c r="L177" s="57"/>
      <c r="M177" s="5"/>
    </row>
    <row r="178" spans="11:13" ht="15.75" customHeight="1">
      <c r="K178" s="57"/>
      <c r="L178" s="57"/>
      <c r="M178" s="5"/>
    </row>
    <row r="179" spans="11:13" ht="15.75" customHeight="1">
      <c r="K179" s="57"/>
      <c r="L179" s="57"/>
      <c r="M179" s="5"/>
    </row>
    <row r="180" spans="11:13" ht="15.75" customHeight="1">
      <c r="K180" s="57"/>
      <c r="L180" s="57"/>
      <c r="M180" s="5"/>
    </row>
    <row r="181" spans="11:13" ht="15.75" customHeight="1">
      <c r="K181" s="57"/>
      <c r="L181" s="57"/>
      <c r="M181" s="5"/>
    </row>
    <row r="182" spans="11:13" ht="15.75" customHeight="1">
      <c r="K182" s="57"/>
      <c r="L182" s="57"/>
      <c r="M182" s="5"/>
    </row>
    <row r="183" spans="11:13" ht="15.75" customHeight="1">
      <c r="K183" s="57"/>
      <c r="L183" s="57"/>
      <c r="M183" s="5"/>
    </row>
    <row r="184" spans="11:13" ht="15.75" customHeight="1">
      <c r="K184" s="57"/>
      <c r="L184" s="57"/>
      <c r="M184" s="5"/>
    </row>
    <row r="185" spans="11:13" ht="15.75" customHeight="1">
      <c r="K185" s="57"/>
      <c r="L185" s="57"/>
      <c r="M185" s="5"/>
    </row>
    <row r="186" spans="11:13" ht="15.75" customHeight="1">
      <c r="K186" s="57"/>
      <c r="L186" s="57"/>
      <c r="M186" s="5"/>
    </row>
    <row r="187" spans="11:13" ht="15.75" customHeight="1">
      <c r="K187" s="57"/>
      <c r="L187" s="57"/>
      <c r="M187" s="5"/>
    </row>
    <row r="188" spans="11:13" ht="15.75" customHeight="1">
      <c r="K188" s="57"/>
      <c r="L188" s="57"/>
      <c r="M188" s="5"/>
    </row>
    <row r="189" spans="11:13" ht="15.75" customHeight="1">
      <c r="K189" s="57"/>
      <c r="L189" s="57"/>
      <c r="M189" s="5"/>
    </row>
    <row r="190" spans="11:13" ht="15.75" customHeight="1">
      <c r="K190" s="57"/>
      <c r="L190" s="57"/>
      <c r="M190" s="5"/>
    </row>
    <row r="191" spans="11:13" ht="15.75" customHeight="1">
      <c r="K191" s="57"/>
      <c r="L191" s="57"/>
      <c r="M191" s="5"/>
    </row>
    <row r="192" spans="11:13" ht="15.75" customHeight="1">
      <c r="K192" s="57"/>
      <c r="L192" s="57"/>
      <c r="M192" s="5"/>
    </row>
    <row r="193" spans="11:13" ht="15.75" customHeight="1">
      <c r="K193" s="57"/>
      <c r="L193" s="57"/>
      <c r="M193" s="5"/>
    </row>
    <row r="194" spans="11:13" ht="15.75" customHeight="1">
      <c r="K194" s="57"/>
      <c r="L194" s="57"/>
      <c r="M194" s="5"/>
    </row>
    <row r="195" spans="11:13" ht="15.75" customHeight="1">
      <c r="K195" s="57"/>
      <c r="L195" s="57"/>
      <c r="M195" s="5"/>
    </row>
    <row r="196" spans="11:13" ht="15.75" customHeight="1">
      <c r="K196" s="57"/>
      <c r="L196" s="57"/>
      <c r="M196" s="5"/>
    </row>
    <row r="197" spans="11:13" ht="15.75" customHeight="1">
      <c r="K197" s="57"/>
      <c r="L197" s="57"/>
      <c r="M197" s="5"/>
    </row>
    <row r="198" spans="11:13" ht="15.75" customHeight="1">
      <c r="K198" s="57"/>
      <c r="L198" s="57"/>
      <c r="M198" s="5"/>
    </row>
    <row r="199" spans="11:13" ht="15.75" customHeight="1">
      <c r="K199" s="57"/>
      <c r="L199" s="57"/>
      <c r="M199" s="5"/>
    </row>
    <row r="200" spans="11:13" ht="15.75" customHeight="1">
      <c r="K200" s="57"/>
      <c r="L200" s="57"/>
      <c r="M200" s="5"/>
    </row>
    <row r="201" spans="11:13" ht="15.75" customHeight="1">
      <c r="K201" s="57"/>
      <c r="L201" s="57"/>
      <c r="M201" s="5"/>
    </row>
    <row r="202" spans="11:13" ht="15.75" customHeight="1">
      <c r="K202" s="57"/>
      <c r="L202" s="57"/>
      <c r="M202" s="5"/>
    </row>
    <row r="203" spans="11:13" ht="15.75" customHeight="1">
      <c r="K203" s="57"/>
      <c r="L203" s="57"/>
      <c r="M203" s="5"/>
    </row>
    <row r="204" spans="11:13" ht="15.75" customHeight="1">
      <c r="K204" s="57"/>
      <c r="L204" s="57"/>
      <c r="M204" s="5"/>
    </row>
    <row r="205" spans="11:13" ht="15.75" customHeight="1">
      <c r="K205" s="57"/>
      <c r="L205" s="57"/>
      <c r="M205" s="5"/>
    </row>
    <row r="206" spans="11:13" ht="15.75" customHeight="1">
      <c r="K206" s="57"/>
      <c r="L206" s="57"/>
      <c r="M206" s="5"/>
    </row>
    <row r="207" spans="11:13" ht="15.75" customHeight="1">
      <c r="K207" s="57"/>
      <c r="L207" s="57"/>
      <c r="M207" s="5"/>
    </row>
    <row r="208" spans="11:13" ht="15.75" customHeight="1">
      <c r="K208" s="57"/>
      <c r="L208" s="57"/>
      <c r="M208" s="5"/>
    </row>
    <row r="209" spans="11:13" ht="15.75" customHeight="1">
      <c r="K209" s="57"/>
      <c r="L209" s="57"/>
      <c r="M209" s="5"/>
    </row>
    <row r="210" spans="11:13" ht="15.75" customHeight="1">
      <c r="K210" s="57"/>
      <c r="L210" s="57"/>
      <c r="M210" s="5"/>
    </row>
    <row r="211" spans="11:13" ht="15.75" customHeight="1">
      <c r="K211" s="57"/>
      <c r="L211" s="57"/>
      <c r="M211" s="5"/>
    </row>
    <row r="212" spans="11:13" ht="15.75" customHeight="1">
      <c r="K212" s="57"/>
      <c r="L212" s="57"/>
      <c r="M212" s="5"/>
    </row>
    <row r="213" spans="11:13" ht="15.75" customHeight="1">
      <c r="K213" s="57"/>
      <c r="L213" s="57"/>
      <c r="M213" s="5"/>
    </row>
    <row r="214" spans="11:13" ht="15.75" customHeight="1">
      <c r="K214" s="57"/>
      <c r="L214" s="57"/>
      <c r="M214" s="5"/>
    </row>
    <row r="215" spans="11:13" ht="15.75" customHeight="1">
      <c r="K215" s="57"/>
      <c r="L215" s="57"/>
      <c r="M215" s="5"/>
    </row>
    <row r="216" spans="11:13" ht="15.75" customHeight="1">
      <c r="K216" s="57"/>
      <c r="L216" s="57"/>
      <c r="M216" s="5"/>
    </row>
    <row r="217" spans="11:13" ht="15.75" customHeight="1">
      <c r="K217" s="57"/>
      <c r="L217" s="57"/>
      <c r="M217" s="5"/>
    </row>
    <row r="218" spans="11:13" ht="15.75" customHeight="1">
      <c r="K218" s="57"/>
      <c r="L218" s="57"/>
      <c r="M218" s="5"/>
    </row>
    <row r="219" spans="11:13" ht="15.75" customHeight="1">
      <c r="K219" s="57"/>
      <c r="L219" s="57"/>
      <c r="M219" s="5"/>
    </row>
    <row r="220" spans="11:13" ht="15.75" customHeight="1">
      <c r="K220" s="57"/>
      <c r="L220" s="57"/>
      <c r="M220" s="5"/>
    </row>
    <row r="221" spans="11:13" ht="15.75" customHeight="1">
      <c r="K221" s="57"/>
      <c r="L221" s="57"/>
      <c r="M221" s="5"/>
    </row>
    <row r="222" spans="11:13" ht="15.75" customHeight="1">
      <c r="K222" s="57"/>
      <c r="L222" s="57"/>
      <c r="M222" s="5"/>
    </row>
    <row r="223" spans="11:13" ht="15.75" customHeight="1">
      <c r="K223" s="57"/>
      <c r="L223" s="57"/>
      <c r="M223" s="5"/>
    </row>
    <row r="224" spans="11:13" ht="15.75" customHeight="1">
      <c r="K224" s="57"/>
      <c r="L224" s="57"/>
      <c r="M224" s="5"/>
    </row>
    <row r="225" spans="11:13" ht="15.75" customHeight="1">
      <c r="K225" s="57"/>
      <c r="L225" s="57"/>
      <c r="M225" s="5"/>
    </row>
    <row r="226" spans="11:13" ht="15.75" customHeight="1">
      <c r="K226" s="57"/>
      <c r="L226" s="57"/>
      <c r="M226" s="5"/>
    </row>
    <row r="227" spans="11:13" ht="15.75" customHeight="1">
      <c r="K227" s="57"/>
      <c r="L227" s="57"/>
      <c r="M227" s="5"/>
    </row>
    <row r="228" spans="11:13" ht="15.75" customHeight="1">
      <c r="K228" s="57"/>
      <c r="L228" s="57"/>
      <c r="M228" s="5"/>
    </row>
    <row r="229" spans="11:13" ht="15.75" customHeight="1">
      <c r="K229" s="57"/>
      <c r="L229" s="57"/>
      <c r="M229" s="5"/>
    </row>
    <row r="230" spans="11:13" ht="15.75" customHeight="1">
      <c r="K230" s="57"/>
      <c r="L230" s="57"/>
      <c r="M230" s="5"/>
    </row>
    <row r="231" spans="11:13" ht="15.75" customHeight="1">
      <c r="K231" s="57"/>
      <c r="L231" s="57"/>
      <c r="M231" s="5"/>
    </row>
    <row r="232" spans="11:13" ht="15.75" customHeight="1">
      <c r="K232" s="57"/>
      <c r="L232" s="57"/>
      <c r="M232" s="5"/>
    </row>
    <row r="233" spans="11:13" ht="15.75" customHeight="1">
      <c r="K233" s="57"/>
      <c r="L233" s="57"/>
      <c r="M233" s="5"/>
    </row>
    <row r="234" spans="11:13" ht="15.75" customHeight="1">
      <c r="K234" s="57"/>
      <c r="L234" s="57"/>
      <c r="M234" s="5"/>
    </row>
    <row r="235" spans="11:13" ht="15.75" customHeight="1">
      <c r="K235" s="57"/>
      <c r="L235" s="57"/>
      <c r="M235" s="5"/>
    </row>
    <row r="236" spans="11:13" ht="15.75" customHeight="1">
      <c r="K236" s="57"/>
      <c r="L236" s="57"/>
      <c r="M236" s="5"/>
    </row>
    <row r="237" spans="11:13" ht="15.75" customHeight="1">
      <c r="K237" s="57"/>
      <c r="L237" s="57"/>
      <c r="M237" s="5"/>
    </row>
    <row r="238" spans="11:13" ht="15.75" customHeight="1">
      <c r="K238" s="57"/>
      <c r="L238" s="57"/>
      <c r="M238" s="5"/>
    </row>
    <row r="239" spans="11:13" ht="15.75" customHeight="1">
      <c r="K239" s="57"/>
      <c r="L239" s="57"/>
      <c r="M239" s="5"/>
    </row>
    <row r="240" spans="11:13" ht="15.75" customHeight="1">
      <c r="K240" s="57"/>
      <c r="L240" s="57"/>
      <c r="M240" s="5"/>
    </row>
    <row r="241" spans="11:13" ht="15.75" customHeight="1">
      <c r="K241" s="57"/>
      <c r="L241" s="57"/>
      <c r="M241" s="5"/>
    </row>
    <row r="242" spans="11:13" ht="15.75" customHeight="1">
      <c r="K242" s="57"/>
      <c r="L242" s="57"/>
      <c r="M242" s="5"/>
    </row>
    <row r="243" spans="11:13" ht="15.75" customHeight="1">
      <c r="K243" s="57"/>
      <c r="L243" s="57"/>
      <c r="M243" s="5"/>
    </row>
    <row r="244" spans="11:13" ht="15.75" customHeight="1">
      <c r="K244" s="57"/>
      <c r="L244" s="57"/>
      <c r="M244" s="5"/>
    </row>
    <row r="245" spans="11:13" ht="15.75" customHeight="1">
      <c r="K245" s="57"/>
      <c r="L245" s="57"/>
      <c r="M245" s="5"/>
    </row>
    <row r="246" spans="11:13" ht="15.75" customHeight="1">
      <c r="K246" s="57"/>
      <c r="L246" s="57"/>
      <c r="M246" s="5"/>
    </row>
    <row r="247" spans="11:13" ht="15.75" customHeight="1">
      <c r="K247" s="57"/>
      <c r="L247" s="57"/>
      <c r="M247" s="5"/>
    </row>
    <row r="248" spans="11:13" ht="15.75" customHeight="1">
      <c r="K248" s="57"/>
      <c r="L248" s="57"/>
      <c r="M248" s="5"/>
    </row>
    <row r="249" spans="11:13" ht="15.75" customHeight="1">
      <c r="K249" s="57"/>
      <c r="L249" s="57"/>
      <c r="M249" s="5"/>
    </row>
    <row r="250" spans="11:13" ht="15.75" customHeight="1">
      <c r="K250" s="57"/>
      <c r="L250" s="57"/>
      <c r="M250" s="5"/>
    </row>
    <row r="251" spans="11:13" ht="15.75" customHeight="1">
      <c r="K251" s="57"/>
      <c r="L251" s="57"/>
      <c r="M251" s="5"/>
    </row>
    <row r="252" spans="11:13" ht="15.75" customHeight="1">
      <c r="K252" s="57"/>
      <c r="L252" s="57"/>
      <c r="M252" s="5"/>
    </row>
    <row r="253" spans="11:13" ht="15.75" customHeight="1">
      <c r="K253" s="57"/>
      <c r="L253" s="57"/>
      <c r="M253" s="5"/>
    </row>
    <row r="254" spans="11:13" ht="15.75" customHeight="1">
      <c r="K254" s="57"/>
      <c r="L254" s="57"/>
      <c r="M254" s="5"/>
    </row>
    <row r="255" spans="11:13" ht="15.75" customHeight="1">
      <c r="K255" s="57"/>
      <c r="L255" s="57"/>
      <c r="M255" s="5"/>
    </row>
    <row r="256" spans="11:13" ht="15.75" customHeight="1">
      <c r="K256" s="57"/>
      <c r="L256" s="57"/>
      <c r="M256" s="5"/>
    </row>
    <row r="257" spans="11:13" ht="15.75" customHeight="1">
      <c r="K257" s="57"/>
      <c r="L257" s="57"/>
      <c r="M257" s="5"/>
    </row>
    <row r="258" spans="11:13" ht="15.75" customHeight="1">
      <c r="K258" s="57"/>
      <c r="L258" s="57"/>
      <c r="M258" s="5"/>
    </row>
    <row r="259" spans="11:13" ht="15.75" customHeight="1">
      <c r="K259" s="57"/>
      <c r="L259" s="57"/>
      <c r="M259" s="5"/>
    </row>
    <row r="260" spans="11:13" ht="15.75" customHeight="1">
      <c r="K260" s="57"/>
      <c r="L260" s="57"/>
      <c r="M260" s="5"/>
    </row>
    <row r="261" spans="11:13" ht="15.75" customHeight="1">
      <c r="K261" s="57"/>
      <c r="L261" s="57"/>
      <c r="M261" s="5"/>
    </row>
    <row r="262" spans="11:13" ht="15.75" customHeight="1">
      <c r="K262" s="57"/>
      <c r="L262" s="57"/>
      <c r="M262" s="5"/>
    </row>
    <row r="263" spans="11:13" ht="15.75" customHeight="1">
      <c r="K263" s="57"/>
      <c r="L263" s="57"/>
      <c r="M263" s="5"/>
    </row>
    <row r="264" spans="11:13" ht="15.75" customHeight="1">
      <c r="K264" s="57"/>
      <c r="L264" s="57"/>
      <c r="M264" s="5"/>
    </row>
    <row r="265" spans="11:13" ht="15.75" customHeight="1">
      <c r="K265" s="57"/>
      <c r="L265" s="57"/>
      <c r="M265" s="5"/>
    </row>
    <row r="266" spans="11:13" ht="15.75" customHeight="1">
      <c r="K266" s="57"/>
      <c r="L266" s="57"/>
      <c r="M266" s="5"/>
    </row>
    <row r="267" spans="11:13" ht="15.75" customHeight="1">
      <c r="K267" s="57"/>
      <c r="L267" s="57"/>
      <c r="M267" s="5"/>
    </row>
    <row r="268" spans="11:13" ht="15.75" customHeight="1">
      <c r="K268" s="57"/>
      <c r="L268" s="57"/>
      <c r="M268" s="5"/>
    </row>
    <row r="269" spans="11:13" ht="15.75" customHeight="1">
      <c r="K269" s="57"/>
      <c r="L269" s="57"/>
      <c r="M269" s="5"/>
    </row>
    <row r="270" spans="11:13" ht="15.75" customHeight="1">
      <c r="K270" s="57"/>
      <c r="L270" s="57"/>
      <c r="M270" s="5"/>
    </row>
    <row r="271" spans="11:13" ht="15.75" customHeight="1">
      <c r="K271" s="57"/>
      <c r="L271" s="57"/>
      <c r="M271" s="5"/>
    </row>
    <row r="272" spans="11:13" ht="15.75" customHeight="1">
      <c r="K272" s="57"/>
      <c r="L272" s="57"/>
      <c r="M272" s="5"/>
    </row>
    <row r="273" spans="11:13" ht="15.75" customHeight="1">
      <c r="K273" s="57"/>
      <c r="L273" s="57"/>
      <c r="M273" s="5"/>
    </row>
    <row r="274" spans="11:13" ht="15.75" customHeight="1">
      <c r="K274" s="57"/>
      <c r="L274" s="57"/>
      <c r="M274" s="5"/>
    </row>
    <row r="275" spans="11:13" ht="15.75" customHeight="1">
      <c r="K275" s="57"/>
      <c r="L275" s="57"/>
      <c r="M275" s="5"/>
    </row>
    <row r="276" spans="11:13" ht="15.75" customHeight="1">
      <c r="K276" s="57"/>
      <c r="L276" s="57"/>
      <c r="M276" s="5"/>
    </row>
    <row r="277" spans="11:13" ht="15.75" customHeight="1">
      <c r="K277" s="57"/>
      <c r="L277" s="57"/>
      <c r="M277" s="5"/>
    </row>
    <row r="278" spans="11:13" ht="15.75" customHeight="1">
      <c r="K278" s="57"/>
      <c r="L278" s="57"/>
      <c r="M278" s="5"/>
    </row>
    <row r="279" spans="11:13" ht="15.75" customHeight="1">
      <c r="K279" s="57"/>
      <c r="L279" s="57"/>
      <c r="M279" s="5"/>
    </row>
    <row r="280" spans="11:13" ht="15.75" customHeight="1">
      <c r="K280" s="57"/>
      <c r="L280" s="57"/>
      <c r="M280" s="5"/>
    </row>
    <row r="281" spans="11:13" ht="15.75" customHeight="1">
      <c r="K281" s="57"/>
      <c r="L281" s="57"/>
      <c r="M281" s="5"/>
    </row>
    <row r="282" spans="11:13" ht="15.75" customHeight="1">
      <c r="K282" s="57"/>
      <c r="L282" s="57"/>
      <c r="M282" s="5"/>
    </row>
    <row r="283" spans="11:13" ht="15.75" customHeight="1">
      <c r="K283" s="57"/>
      <c r="L283" s="57"/>
      <c r="M283" s="5"/>
    </row>
    <row r="284" spans="11:13" ht="15.75" customHeight="1">
      <c r="K284" s="57"/>
      <c r="L284" s="57"/>
      <c r="M284" s="5"/>
    </row>
    <row r="285" spans="11:13" ht="15.75" customHeight="1">
      <c r="K285" s="57"/>
      <c r="L285" s="57"/>
      <c r="M285" s="5"/>
    </row>
    <row r="286" spans="11:13" ht="15.75" customHeight="1">
      <c r="K286" s="57"/>
      <c r="L286" s="57"/>
      <c r="M286" s="5"/>
    </row>
    <row r="287" spans="11:13" ht="15.75" customHeight="1">
      <c r="K287" s="57"/>
      <c r="L287" s="57"/>
      <c r="M287" s="5"/>
    </row>
    <row r="288" spans="11:13" ht="15.75" customHeight="1">
      <c r="K288" s="57"/>
      <c r="L288" s="57"/>
      <c r="M288" s="5"/>
    </row>
    <row r="289" spans="11:13" ht="15.75" customHeight="1">
      <c r="K289" s="57"/>
      <c r="L289" s="57"/>
      <c r="M289" s="5"/>
    </row>
    <row r="290" spans="11:13" ht="15.75" customHeight="1">
      <c r="K290" s="57"/>
      <c r="L290" s="57"/>
      <c r="M290" s="5"/>
    </row>
    <row r="291" spans="11:13" ht="15.75" customHeight="1">
      <c r="K291" s="57"/>
      <c r="L291" s="57"/>
      <c r="M291" s="5"/>
    </row>
    <row r="292" spans="11:13" ht="15.75" customHeight="1">
      <c r="K292" s="57"/>
      <c r="L292" s="57"/>
      <c r="M292" s="5"/>
    </row>
    <row r="293" spans="11:13" ht="15.75" customHeight="1">
      <c r="K293" s="57"/>
      <c r="L293" s="57"/>
      <c r="M293" s="5"/>
    </row>
    <row r="294" spans="11:13" ht="15.75" customHeight="1">
      <c r="K294" s="57"/>
      <c r="L294" s="57"/>
      <c r="M294" s="5"/>
    </row>
    <row r="295" spans="11:13" ht="15.75" customHeight="1">
      <c r="K295" s="57"/>
      <c r="L295" s="57"/>
      <c r="M295" s="5"/>
    </row>
    <row r="296" spans="11:13" ht="15.75" customHeight="1">
      <c r="K296" s="57"/>
      <c r="L296" s="57"/>
      <c r="M296" s="5"/>
    </row>
    <row r="297" spans="11:13" ht="15.75" customHeight="1">
      <c r="K297" s="57"/>
      <c r="L297" s="57"/>
      <c r="M297" s="5"/>
    </row>
    <row r="298" spans="11:13" ht="15.75" customHeight="1">
      <c r="K298" s="57"/>
      <c r="L298" s="57"/>
      <c r="M298" s="5"/>
    </row>
    <row r="299" spans="11:13" ht="15.75" customHeight="1">
      <c r="K299" s="57"/>
      <c r="L299" s="57"/>
      <c r="M299" s="5"/>
    </row>
    <row r="300" spans="11:13" ht="15.75" customHeight="1">
      <c r="K300" s="57"/>
      <c r="L300" s="57"/>
      <c r="M300" s="5"/>
    </row>
    <row r="301" spans="11:13" ht="15.75" customHeight="1">
      <c r="K301" s="57"/>
      <c r="L301" s="57"/>
      <c r="M301" s="5"/>
    </row>
    <row r="302" spans="11:13" ht="15.75" customHeight="1">
      <c r="K302" s="57"/>
      <c r="L302" s="57"/>
      <c r="M302" s="5"/>
    </row>
    <row r="303" spans="11:13" ht="15.75" customHeight="1">
      <c r="K303" s="57"/>
      <c r="L303" s="57"/>
      <c r="M303" s="5"/>
    </row>
    <row r="304" spans="11:13" ht="15.75" customHeight="1">
      <c r="K304" s="57"/>
      <c r="L304" s="57"/>
      <c r="M304" s="5"/>
    </row>
    <row r="305" spans="11:13" ht="15.75" customHeight="1">
      <c r="K305" s="57"/>
      <c r="L305" s="57"/>
      <c r="M305" s="5"/>
    </row>
    <row r="306" spans="11:13" ht="15.75" customHeight="1">
      <c r="K306" s="57"/>
      <c r="L306" s="57"/>
      <c r="M306" s="5"/>
    </row>
    <row r="307" spans="11:13" ht="15.75" customHeight="1">
      <c r="K307" s="57"/>
      <c r="L307" s="57"/>
      <c r="M307" s="5"/>
    </row>
    <row r="308" spans="11:13" ht="15.75" customHeight="1">
      <c r="K308" s="57"/>
      <c r="L308" s="57"/>
      <c r="M308" s="5"/>
    </row>
    <row r="309" spans="11:13" ht="15.75" customHeight="1">
      <c r="K309" s="57"/>
      <c r="L309" s="57"/>
      <c r="M309" s="5"/>
    </row>
    <row r="310" spans="11:13" ht="15.75" customHeight="1">
      <c r="K310" s="57"/>
      <c r="L310" s="57"/>
      <c r="M310" s="5"/>
    </row>
    <row r="311" spans="11:13" ht="15.75" customHeight="1">
      <c r="K311" s="57"/>
      <c r="L311" s="57"/>
      <c r="M311" s="5"/>
    </row>
    <row r="312" spans="11:13" ht="15.75" customHeight="1">
      <c r="K312" s="57"/>
      <c r="L312" s="57"/>
      <c r="M312" s="5"/>
    </row>
    <row r="313" spans="11:13" ht="15.75" customHeight="1">
      <c r="K313" s="57"/>
      <c r="L313" s="57"/>
      <c r="M313" s="5"/>
    </row>
    <row r="314" spans="11:13" ht="15.75" customHeight="1">
      <c r="K314" s="57"/>
      <c r="L314" s="57"/>
      <c r="M314" s="5"/>
    </row>
    <row r="315" spans="11:13" ht="15.75" customHeight="1">
      <c r="K315" s="57"/>
      <c r="L315" s="57"/>
      <c r="M315" s="5"/>
    </row>
    <row r="316" spans="11:13" ht="15.75" customHeight="1">
      <c r="K316" s="57"/>
      <c r="L316" s="57"/>
      <c r="M316" s="5"/>
    </row>
    <row r="317" spans="11:13" ht="15.75" customHeight="1">
      <c r="K317" s="57"/>
      <c r="L317" s="57"/>
      <c r="M317" s="5"/>
    </row>
    <row r="318" spans="11:13" ht="15.75" customHeight="1">
      <c r="K318" s="57"/>
      <c r="L318" s="57"/>
      <c r="M318" s="5"/>
    </row>
    <row r="319" spans="11:13" ht="15.75" customHeight="1">
      <c r="K319" s="57"/>
      <c r="L319" s="57"/>
      <c r="M319" s="5"/>
    </row>
    <row r="320" spans="11:13" ht="15.75" customHeight="1">
      <c r="K320" s="57"/>
      <c r="L320" s="57"/>
      <c r="M320" s="5"/>
    </row>
    <row r="321" spans="11:13" ht="15.75" customHeight="1">
      <c r="K321" s="57"/>
      <c r="L321" s="57"/>
      <c r="M321" s="5"/>
    </row>
    <row r="322" spans="11:13" ht="15.75" customHeight="1">
      <c r="K322" s="57"/>
      <c r="L322" s="57"/>
      <c r="M322" s="5"/>
    </row>
    <row r="323" spans="11:13" ht="15.75" customHeight="1">
      <c r="K323" s="57"/>
      <c r="L323" s="57"/>
      <c r="M323" s="5"/>
    </row>
    <row r="324" spans="11:13" ht="15.75" customHeight="1">
      <c r="K324" s="57"/>
      <c r="L324" s="57"/>
      <c r="M324" s="5"/>
    </row>
    <row r="325" spans="11:13" ht="15.75" customHeight="1">
      <c r="K325" s="57"/>
      <c r="L325" s="57"/>
      <c r="M325" s="5"/>
    </row>
    <row r="326" spans="11:13" ht="15.75" customHeight="1">
      <c r="K326" s="57"/>
      <c r="L326" s="57"/>
      <c r="M326" s="5"/>
    </row>
    <row r="327" spans="11:13" ht="15.75" customHeight="1">
      <c r="K327" s="57"/>
      <c r="L327" s="57"/>
      <c r="M327" s="5"/>
    </row>
    <row r="328" spans="11:13" ht="15.75" customHeight="1">
      <c r="K328" s="57"/>
      <c r="L328" s="57"/>
      <c r="M328" s="5"/>
    </row>
    <row r="329" spans="11:13" ht="15.75" customHeight="1">
      <c r="K329" s="57"/>
      <c r="L329" s="57"/>
      <c r="M329" s="5"/>
    </row>
    <row r="330" spans="11:13" ht="15.75" customHeight="1">
      <c r="K330" s="57"/>
      <c r="L330" s="57"/>
      <c r="M330" s="5"/>
    </row>
    <row r="331" spans="11:13" ht="15.75" customHeight="1">
      <c r="K331" s="57"/>
      <c r="L331" s="57"/>
      <c r="M331" s="5"/>
    </row>
    <row r="332" spans="11:13" ht="15.75" customHeight="1">
      <c r="K332" s="57"/>
      <c r="L332" s="57"/>
      <c r="M332" s="5"/>
    </row>
    <row r="333" spans="11:13" ht="15.75" customHeight="1">
      <c r="K333" s="57"/>
      <c r="L333" s="57"/>
      <c r="M333" s="5"/>
    </row>
    <row r="334" spans="11:13" ht="15.75" customHeight="1">
      <c r="K334" s="57"/>
      <c r="L334" s="57"/>
      <c r="M334" s="5"/>
    </row>
    <row r="335" spans="11:13" ht="15.75" customHeight="1">
      <c r="K335" s="57"/>
      <c r="L335" s="57"/>
      <c r="M335" s="5"/>
    </row>
    <row r="336" spans="11:13" ht="15.75" customHeight="1">
      <c r="K336" s="57"/>
      <c r="L336" s="57"/>
      <c r="M336" s="5"/>
    </row>
    <row r="337" spans="11:13" ht="15.75" customHeight="1">
      <c r="K337" s="57"/>
      <c r="L337" s="57"/>
      <c r="M337" s="5"/>
    </row>
    <row r="338" spans="11:13" ht="15.75" customHeight="1">
      <c r="K338" s="57"/>
      <c r="L338" s="57"/>
      <c r="M338" s="5"/>
    </row>
    <row r="339" spans="11:13" ht="15.75" customHeight="1">
      <c r="K339" s="57"/>
      <c r="L339" s="57"/>
      <c r="M339" s="5"/>
    </row>
    <row r="340" spans="11:13" ht="15.75" customHeight="1">
      <c r="K340" s="57"/>
      <c r="L340" s="57"/>
      <c r="M340" s="5"/>
    </row>
    <row r="341" spans="11:13" ht="15.75" customHeight="1">
      <c r="K341" s="57"/>
      <c r="L341" s="57"/>
      <c r="M341" s="5"/>
    </row>
    <row r="342" spans="11:13" ht="15.75" customHeight="1">
      <c r="K342" s="57"/>
      <c r="L342" s="57"/>
      <c r="M342" s="5"/>
    </row>
    <row r="343" spans="11:13" ht="15.75" customHeight="1">
      <c r="K343" s="57"/>
      <c r="L343" s="57"/>
      <c r="M343" s="5"/>
    </row>
    <row r="344" spans="11:13" ht="15.75" customHeight="1">
      <c r="K344" s="57"/>
      <c r="L344" s="57"/>
      <c r="M344" s="5"/>
    </row>
    <row r="345" spans="11:13" ht="15.75" customHeight="1">
      <c r="K345" s="57"/>
      <c r="L345" s="57"/>
      <c r="M345" s="5"/>
    </row>
    <row r="346" spans="11:13" ht="15.75" customHeight="1">
      <c r="K346" s="57"/>
      <c r="L346" s="57"/>
      <c r="M346" s="5"/>
    </row>
    <row r="347" spans="11:13" ht="15.75" customHeight="1">
      <c r="K347" s="57"/>
      <c r="L347" s="57"/>
      <c r="M347" s="5"/>
    </row>
    <row r="348" spans="11:13" ht="15.75" customHeight="1">
      <c r="K348" s="57"/>
      <c r="L348" s="57"/>
      <c r="M348" s="5"/>
    </row>
    <row r="349" spans="11:13" ht="15.75" customHeight="1">
      <c r="K349" s="57"/>
      <c r="L349" s="57"/>
      <c r="M349" s="5"/>
    </row>
    <row r="350" spans="11:13" ht="15.75" customHeight="1">
      <c r="K350" s="57"/>
      <c r="L350" s="57"/>
      <c r="M350" s="5"/>
    </row>
    <row r="351" spans="11:13" ht="15.75" customHeight="1">
      <c r="K351" s="57"/>
      <c r="L351" s="57"/>
      <c r="M351" s="5"/>
    </row>
    <row r="352" spans="11:13" ht="15.75" customHeight="1">
      <c r="K352" s="57"/>
      <c r="L352" s="57"/>
      <c r="M352" s="5"/>
    </row>
    <row r="353" spans="11:13" ht="15.75" customHeight="1">
      <c r="K353" s="57"/>
      <c r="L353" s="57"/>
      <c r="M353" s="5"/>
    </row>
    <row r="354" spans="11:13" ht="15.75" customHeight="1">
      <c r="K354" s="57"/>
      <c r="L354" s="57"/>
      <c r="M354" s="5"/>
    </row>
    <row r="355" spans="11:13" ht="15.75" customHeight="1">
      <c r="K355" s="57"/>
      <c r="L355" s="57"/>
      <c r="M355" s="5"/>
    </row>
    <row r="356" spans="11:13" ht="15.75" customHeight="1">
      <c r="K356" s="57"/>
      <c r="L356" s="57"/>
      <c r="M356" s="5"/>
    </row>
    <row r="357" spans="11:13" ht="15.75" customHeight="1">
      <c r="K357" s="57"/>
      <c r="L357" s="57"/>
      <c r="M357" s="5"/>
    </row>
    <row r="358" spans="11:13" ht="15.75" customHeight="1">
      <c r="K358" s="57"/>
      <c r="L358" s="57"/>
      <c r="M358" s="5"/>
    </row>
    <row r="359" spans="11:13" ht="15.75" customHeight="1">
      <c r="K359" s="57"/>
      <c r="L359" s="57"/>
      <c r="M359" s="5"/>
    </row>
    <row r="360" spans="11:13" ht="15.75" customHeight="1">
      <c r="K360" s="57"/>
      <c r="L360" s="57"/>
      <c r="M360" s="5"/>
    </row>
    <row r="361" spans="11:13" ht="15.75" customHeight="1">
      <c r="K361" s="57"/>
      <c r="L361" s="57"/>
      <c r="M361" s="5"/>
    </row>
    <row r="362" spans="11:13" ht="15.75" customHeight="1">
      <c r="K362" s="57"/>
      <c r="L362" s="57"/>
      <c r="M362" s="5"/>
    </row>
    <row r="363" spans="11:13" ht="15.75" customHeight="1">
      <c r="K363" s="57"/>
      <c r="L363" s="57"/>
      <c r="M363" s="5"/>
    </row>
    <row r="364" spans="11:13" ht="15.75" customHeight="1">
      <c r="K364" s="57"/>
      <c r="L364" s="57"/>
      <c r="M364" s="5"/>
    </row>
    <row r="365" spans="11:13" ht="15.75" customHeight="1">
      <c r="K365" s="57"/>
      <c r="L365" s="57"/>
      <c r="M365" s="5"/>
    </row>
    <row r="366" spans="11:13" ht="15.75" customHeight="1">
      <c r="K366" s="57"/>
      <c r="L366" s="57"/>
      <c r="M366" s="5"/>
    </row>
    <row r="367" spans="11:13" ht="15.75" customHeight="1">
      <c r="K367" s="57"/>
      <c r="L367" s="57"/>
      <c r="M367" s="5"/>
    </row>
    <row r="368" spans="11:13" ht="15.75" customHeight="1">
      <c r="K368" s="57"/>
      <c r="L368" s="57"/>
      <c r="M368" s="5"/>
    </row>
    <row r="369" spans="11:13" ht="15.75" customHeight="1">
      <c r="K369" s="57"/>
      <c r="L369" s="57"/>
      <c r="M369" s="5"/>
    </row>
    <row r="370" spans="11:13" ht="15.75" customHeight="1">
      <c r="K370" s="57"/>
      <c r="L370" s="57"/>
      <c r="M370" s="5"/>
    </row>
    <row r="371" spans="11:13" ht="15.75" customHeight="1">
      <c r="K371" s="57"/>
      <c r="L371" s="57"/>
      <c r="M371" s="5"/>
    </row>
    <row r="372" spans="11:13" ht="15.75" customHeight="1">
      <c r="K372" s="57"/>
      <c r="L372" s="57"/>
      <c r="M372" s="5"/>
    </row>
    <row r="373" spans="11:13" ht="15.75" customHeight="1">
      <c r="K373" s="57"/>
      <c r="L373" s="57"/>
      <c r="M373" s="5"/>
    </row>
    <row r="374" spans="11:13" ht="15.75" customHeight="1">
      <c r="K374" s="57"/>
      <c r="L374" s="57"/>
      <c r="M374" s="5"/>
    </row>
    <row r="375" spans="11:13" ht="15.75" customHeight="1">
      <c r="K375" s="57"/>
      <c r="L375" s="57"/>
      <c r="M375" s="5"/>
    </row>
    <row r="376" spans="11:13" ht="15.75" customHeight="1">
      <c r="K376" s="57"/>
      <c r="L376" s="57"/>
      <c r="M376" s="5"/>
    </row>
    <row r="377" spans="11:13" ht="15.75" customHeight="1">
      <c r="K377" s="57"/>
      <c r="L377" s="57"/>
      <c r="M377" s="5"/>
    </row>
    <row r="378" spans="11:13" ht="15.75" customHeight="1">
      <c r="K378" s="57"/>
      <c r="L378" s="57"/>
      <c r="M378" s="5"/>
    </row>
    <row r="379" spans="11:13" ht="15.75" customHeight="1">
      <c r="K379" s="57"/>
      <c r="L379" s="57"/>
      <c r="M379" s="5"/>
    </row>
    <row r="380" spans="11:13" ht="15.75" customHeight="1">
      <c r="K380" s="57"/>
      <c r="L380" s="57"/>
      <c r="M380" s="5"/>
    </row>
    <row r="381" spans="11:13" ht="15.75" customHeight="1">
      <c r="K381" s="57"/>
      <c r="L381" s="57"/>
      <c r="M381" s="5"/>
    </row>
    <row r="382" spans="11:13" ht="15.75" customHeight="1">
      <c r="K382" s="57"/>
      <c r="L382" s="57"/>
      <c r="M382" s="5"/>
    </row>
    <row r="383" spans="11:13" ht="15.75" customHeight="1">
      <c r="K383" s="57"/>
      <c r="L383" s="57"/>
      <c r="M383" s="5"/>
    </row>
    <row r="384" spans="11:13" ht="15.75" customHeight="1">
      <c r="K384" s="57"/>
      <c r="L384" s="57"/>
      <c r="M384" s="5"/>
    </row>
    <row r="385" spans="11:13" ht="15.75" customHeight="1">
      <c r="K385" s="57"/>
      <c r="L385" s="57"/>
      <c r="M385" s="5"/>
    </row>
    <row r="386" spans="11:13" ht="15.75" customHeight="1">
      <c r="K386" s="57"/>
      <c r="L386" s="57"/>
      <c r="M386" s="5"/>
    </row>
    <row r="387" spans="11:13" ht="15.75" customHeight="1">
      <c r="K387" s="57"/>
      <c r="L387" s="57"/>
      <c r="M387" s="5"/>
    </row>
    <row r="388" spans="11:13" ht="15.75" customHeight="1">
      <c r="K388" s="57"/>
      <c r="L388" s="57"/>
      <c r="M388" s="5"/>
    </row>
    <row r="389" spans="11:13" ht="15.75" customHeight="1">
      <c r="K389" s="57"/>
      <c r="L389" s="57"/>
      <c r="M389" s="5"/>
    </row>
    <row r="390" spans="11:13" ht="15.75" customHeight="1">
      <c r="K390" s="57"/>
      <c r="L390" s="57"/>
      <c r="M390" s="5"/>
    </row>
    <row r="391" spans="11:13" ht="15.75" customHeight="1">
      <c r="K391" s="57"/>
      <c r="L391" s="57"/>
      <c r="M391" s="5"/>
    </row>
    <row r="392" spans="11:13" ht="15.75" customHeight="1">
      <c r="K392" s="57"/>
      <c r="L392" s="57"/>
      <c r="M392" s="5"/>
    </row>
    <row r="393" spans="11:13" ht="15.75" customHeight="1">
      <c r="K393" s="57"/>
      <c r="L393" s="57"/>
      <c r="M393" s="5"/>
    </row>
    <row r="394" spans="11:13" ht="15.75" customHeight="1">
      <c r="K394" s="57"/>
      <c r="L394" s="57"/>
      <c r="M394" s="5"/>
    </row>
    <row r="395" spans="11:13" ht="15.75" customHeight="1">
      <c r="K395" s="57"/>
      <c r="L395" s="57"/>
      <c r="M395" s="5"/>
    </row>
    <row r="396" spans="11:13" ht="15.75" customHeight="1">
      <c r="K396" s="57"/>
      <c r="L396" s="57"/>
      <c r="M396" s="5"/>
    </row>
    <row r="397" spans="11:13" ht="15.75" customHeight="1">
      <c r="K397" s="57"/>
      <c r="L397" s="57"/>
      <c r="M397" s="5"/>
    </row>
    <row r="398" spans="11:13" ht="15.75" customHeight="1">
      <c r="K398" s="57"/>
      <c r="L398" s="57"/>
      <c r="M398" s="5"/>
    </row>
    <row r="399" spans="11:13" ht="15.75" customHeight="1">
      <c r="K399" s="57"/>
      <c r="L399" s="57"/>
      <c r="M399" s="5"/>
    </row>
    <row r="400" spans="11:13" ht="15.75" customHeight="1">
      <c r="K400" s="57"/>
      <c r="L400" s="57"/>
      <c r="M400" s="5"/>
    </row>
    <row r="401" spans="11:13" ht="15.75" customHeight="1">
      <c r="K401" s="57"/>
      <c r="L401" s="57"/>
      <c r="M401" s="5"/>
    </row>
    <row r="402" spans="11:13" ht="15.75" customHeight="1">
      <c r="K402" s="57"/>
      <c r="L402" s="57"/>
      <c r="M402" s="5"/>
    </row>
    <row r="403" spans="11:13" ht="15.75" customHeight="1">
      <c r="K403" s="57"/>
      <c r="L403" s="57"/>
      <c r="M403" s="5"/>
    </row>
    <row r="404" spans="11:13" ht="15.75" customHeight="1">
      <c r="K404" s="57"/>
      <c r="L404" s="57"/>
      <c r="M404" s="5"/>
    </row>
    <row r="405" spans="11:13" ht="15.75" customHeight="1">
      <c r="K405" s="57"/>
      <c r="L405" s="57"/>
      <c r="M405" s="5"/>
    </row>
    <row r="406" spans="11:13" ht="15.75" customHeight="1">
      <c r="K406" s="57"/>
      <c r="L406" s="57"/>
      <c r="M406" s="5"/>
    </row>
    <row r="407" spans="11:13" ht="15.75" customHeight="1">
      <c r="K407" s="57"/>
      <c r="L407" s="57"/>
      <c r="M407" s="5"/>
    </row>
    <row r="408" spans="11:13" ht="15.75" customHeight="1">
      <c r="K408" s="57"/>
      <c r="L408" s="57"/>
      <c r="M408" s="5"/>
    </row>
    <row r="409" spans="11:13" ht="15.75" customHeight="1">
      <c r="K409" s="57"/>
      <c r="L409" s="57"/>
      <c r="M409" s="5"/>
    </row>
    <row r="410" spans="11:13" ht="15.75" customHeight="1">
      <c r="K410" s="57"/>
      <c r="L410" s="57"/>
      <c r="M410" s="5"/>
    </row>
    <row r="411" spans="11:13" ht="15.75" customHeight="1">
      <c r="K411" s="57"/>
      <c r="L411" s="57"/>
      <c r="M411" s="5"/>
    </row>
    <row r="412" spans="11:13" ht="15.75" customHeight="1">
      <c r="K412" s="57"/>
      <c r="L412" s="57"/>
      <c r="M412" s="5"/>
    </row>
    <row r="413" spans="11:13" ht="15.75" customHeight="1">
      <c r="K413" s="57"/>
      <c r="L413" s="57"/>
      <c r="M413" s="5"/>
    </row>
    <row r="414" spans="11:13" ht="15.75" customHeight="1">
      <c r="K414" s="57"/>
      <c r="L414" s="57"/>
      <c r="M414" s="5"/>
    </row>
    <row r="415" spans="11:13" ht="15.75" customHeight="1">
      <c r="K415" s="57"/>
      <c r="L415" s="57"/>
      <c r="M415" s="5"/>
    </row>
    <row r="416" spans="11:13" ht="15.75" customHeight="1">
      <c r="K416" s="57"/>
      <c r="L416" s="57"/>
      <c r="M416" s="5"/>
    </row>
    <row r="417" spans="11:13" ht="15.75" customHeight="1">
      <c r="K417" s="57"/>
      <c r="L417" s="57"/>
      <c r="M417" s="5"/>
    </row>
    <row r="418" spans="11:13" ht="15.75" customHeight="1">
      <c r="K418" s="57"/>
      <c r="L418" s="57"/>
      <c r="M418" s="5"/>
    </row>
    <row r="419" spans="11:13" ht="15.75" customHeight="1">
      <c r="K419" s="57"/>
      <c r="L419" s="57"/>
      <c r="M419" s="5"/>
    </row>
    <row r="420" spans="11:13" ht="15.75" customHeight="1">
      <c r="K420" s="57"/>
      <c r="L420" s="57"/>
      <c r="M420" s="5"/>
    </row>
    <row r="421" spans="11:13" ht="15.75" customHeight="1">
      <c r="K421" s="57"/>
      <c r="L421" s="57"/>
      <c r="M421" s="5"/>
    </row>
    <row r="422" spans="11:13" ht="15.75" customHeight="1">
      <c r="K422" s="57"/>
      <c r="L422" s="57"/>
      <c r="M422" s="5"/>
    </row>
    <row r="423" spans="11:13" ht="15.75" customHeight="1">
      <c r="K423" s="57"/>
      <c r="L423" s="57"/>
      <c r="M423" s="5"/>
    </row>
    <row r="424" spans="11:13" ht="15.75" customHeight="1">
      <c r="K424" s="57"/>
      <c r="L424" s="57"/>
      <c r="M424" s="5"/>
    </row>
    <row r="425" spans="11:13" ht="15.75" customHeight="1">
      <c r="K425" s="57"/>
      <c r="L425" s="57"/>
      <c r="M425" s="5"/>
    </row>
    <row r="426" spans="11:13" ht="15.75" customHeight="1">
      <c r="K426" s="57"/>
      <c r="L426" s="57"/>
      <c r="M426" s="5"/>
    </row>
    <row r="427" spans="11:13" ht="15.75" customHeight="1">
      <c r="K427" s="57"/>
      <c r="L427" s="57"/>
      <c r="M427" s="5"/>
    </row>
    <row r="428" spans="11:13" ht="15.75" customHeight="1">
      <c r="K428" s="57"/>
      <c r="L428" s="57"/>
      <c r="M428" s="5"/>
    </row>
    <row r="429" spans="11:13" ht="15.75" customHeight="1">
      <c r="K429" s="57"/>
      <c r="L429" s="57"/>
      <c r="M429" s="5"/>
    </row>
    <row r="430" spans="11:13" ht="15.75" customHeight="1">
      <c r="K430" s="57"/>
      <c r="L430" s="57"/>
      <c r="M430" s="5"/>
    </row>
    <row r="431" spans="11:13" ht="15.75" customHeight="1">
      <c r="K431" s="57"/>
      <c r="L431" s="57"/>
      <c r="M431" s="5"/>
    </row>
    <row r="432" spans="11:13" ht="15.75" customHeight="1">
      <c r="K432" s="57"/>
      <c r="L432" s="57"/>
      <c r="M432" s="5"/>
    </row>
    <row r="433" spans="11:13" ht="15.75" customHeight="1">
      <c r="K433" s="57"/>
      <c r="L433" s="57"/>
      <c r="M433" s="5"/>
    </row>
    <row r="434" spans="11:13" ht="15.75" customHeight="1">
      <c r="K434" s="57"/>
      <c r="L434" s="57"/>
      <c r="M434" s="5"/>
    </row>
    <row r="435" spans="11:13" ht="15.75" customHeight="1">
      <c r="K435" s="57"/>
      <c r="L435" s="57"/>
      <c r="M435" s="5"/>
    </row>
    <row r="436" spans="11:13" ht="15.75" customHeight="1">
      <c r="K436" s="57"/>
      <c r="L436" s="57"/>
      <c r="M436" s="5"/>
    </row>
    <row r="437" spans="11:13" ht="15.75" customHeight="1">
      <c r="K437" s="57"/>
      <c r="L437" s="57"/>
      <c r="M437" s="5"/>
    </row>
    <row r="438" spans="11:13" ht="15.75" customHeight="1">
      <c r="K438" s="57"/>
      <c r="L438" s="57"/>
      <c r="M438" s="5"/>
    </row>
    <row r="439" spans="11:13" ht="15.75" customHeight="1">
      <c r="K439" s="57"/>
      <c r="L439" s="57"/>
      <c r="M439" s="5"/>
    </row>
    <row r="440" spans="11:13" ht="15.75" customHeight="1">
      <c r="K440" s="57"/>
      <c r="L440" s="57"/>
      <c r="M440" s="5"/>
    </row>
    <row r="441" spans="11:13" ht="15.75" customHeight="1">
      <c r="K441" s="57"/>
      <c r="L441" s="57"/>
      <c r="M441" s="5"/>
    </row>
    <row r="442" spans="11:13" ht="15.75" customHeight="1">
      <c r="K442" s="57"/>
      <c r="L442" s="57"/>
      <c r="M442" s="5"/>
    </row>
    <row r="443" spans="11:13" ht="15.75" customHeight="1">
      <c r="K443" s="57"/>
      <c r="L443" s="57"/>
      <c r="M443" s="5"/>
    </row>
    <row r="444" spans="11:13" ht="15.75" customHeight="1">
      <c r="K444" s="57"/>
      <c r="L444" s="57"/>
      <c r="M444" s="5"/>
    </row>
    <row r="445" spans="11:13" ht="15.75" customHeight="1">
      <c r="K445" s="57"/>
      <c r="L445" s="57"/>
      <c r="M445" s="5"/>
    </row>
    <row r="446" spans="11:13" ht="15.75" customHeight="1">
      <c r="K446" s="57"/>
      <c r="L446" s="57"/>
      <c r="M446" s="5"/>
    </row>
    <row r="447" spans="11:13" ht="15.75" customHeight="1">
      <c r="K447" s="57"/>
      <c r="L447" s="57"/>
      <c r="M447" s="5"/>
    </row>
    <row r="448" spans="11:13" ht="15.75" customHeight="1">
      <c r="K448" s="57"/>
      <c r="L448" s="57"/>
      <c r="M448" s="5"/>
    </row>
    <row r="449" spans="11:13" ht="15.75" customHeight="1">
      <c r="K449" s="57"/>
      <c r="L449" s="57"/>
      <c r="M449" s="5"/>
    </row>
    <row r="450" spans="11:13" ht="15.75" customHeight="1">
      <c r="K450" s="57"/>
      <c r="L450" s="57"/>
      <c r="M450" s="5"/>
    </row>
    <row r="451" spans="11:13" ht="15.75" customHeight="1">
      <c r="K451" s="57"/>
      <c r="L451" s="57"/>
      <c r="M451" s="5"/>
    </row>
    <row r="452" spans="11:13" ht="15.75" customHeight="1">
      <c r="K452" s="57"/>
      <c r="L452" s="57"/>
      <c r="M452" s="5"/>
    </row>
    <row r="453" spans="11:13" ht="15.75" customHeight="1">
      <c r="K453" s="57"/>
      <c r="L453" s="57"/>
      <c r="M453" s="5"/>
    </row>
    <row r="454" spans="11:13" ht="15.75" customHeight="1">
      <c r="K454" s="57"/>
      <c r="L454" s="57"/>
      <c r="M454" s="5"/>
    </row>
    <row r="455" spans="11:13" ht="15.75" customHeight="1">
      <c r="K455" s="57"/>
      <c r="L455" s="57"/>
      <c r="M455" s="5"/>
    </row>
    <row r="456" spans="11:13" ht="15.75" customHeight="1">
      <c r="K456" s="57"/>
      <c r="L456" s="57"/>
      <c r="M456" s="5"/>
    </row>
    <row r="457" spans="11:13" ht="15.75" customHeight="1">
      <c r="K457" s="57"/>
      <c r="L457" s="57"/>
      <c r="M457" s="5"/>
    </row>
    <row r="458" spans="11:13" ht="15.75" customHeight="1">
      <c r="K458" s="57"/>
      <c r="L458" s="57"/>
      <c r="M458" s="5"/>
    </row>
    <row r="459" spans="11:13" ht="15.75" customHeight="1">
      <c r="K459" s="57"/>
      <c r="L459" s="57"/>
      <c r="M459" s="5"/>
    </row>
    <row r="460" spans="11:13" ht="15.75" customHeight="1">
      <c r="K460" s="57"/>
      <c r="L460" s="57"/>
      <c r="M460" s="5"/>
    </row>
    <row r="461" spans="11:13" ht="15.75" customHeight="1">
      <c r="K461" s="57"/>
      <c r="L461" s="57"/>
      <c r="M461" s="5"/>
    </row>
    <row r="462" spans="11:13" ht="15.75" customHeight="1">
      <c r="K462" s="57"/>
      <c r="L462" s="57"/>
      <c r="M462" s="5"/>
    </row>
    <row r="463" spans="11:13" ht="15.75" customHeight="1">
      <c r="K463" s="57"/>
      <c r="L463" s="57"/>
      <c r="M463" s="5"/>
    </row>
    <row r="464" spans="11:13" ht="15.75" customHeight="1">
      <c r="K464" s="57"/>
      <c r="L464" s="57"/>
      <c r="M464" s="5"/>
    </row>
    <row r="465" spans="11:13" ht="15.75" customHeight="1">
      <c r="K465" s="57"/>
      <c r="L465" s="57"/>
      <c r="M465" s="5"/>
    </row>
    <row r="466" spans="11:13" ht="15.75" customHeight="1">
      <c r="K466" s="57"/>
      <c r="L466" s="57"/>
      <c r="M466" s="5"/>
    </row>
    <row r="467" spans="11:13" ht="15.75" customHeight="1">
      <c r="K467" s="57"/>
      <c r="L467" s="57"/>
      <c r="M467" s="5"/>
    </row>
    <row r="468" spans="11:13" ht="15.75" customHeight="1">
      <c r="K468" s="57"/>
      <c r="L468" s="57"/>
      <c r="M468" s="5"/>
    </row>
    <row r="469" spans="11:13" ht="15.75" customHeight="1">
      <c r="K469" s="57"/>
      <c r="L469" s="57"/>
      <c r="M469" s="5"/>
    </row>
    <row r="470" spans="11:13" ht="15.75" customHeight="1">
      <c r="K470" s="57"/>
      <c r="L470" s="57"/>
      <c r="M470" s="5"/>
    </row>
    <row r="471" spans="11:13" ht="15.75" customHeight="1">
      <c r="K471" s="57"/>
      <c r="L471" s="57"/>
      <c r="M471" s="5"/>
    </row>
    <row r="472" spans="11:13" ht="15.75" customHeight="1">
      <c r="K472" s="57"/>
      <c r="L472" s="57"/>
      <c r="M472" s="5"/>
    </row>
    <row r="473" spans="11:13" ht="15.75" customHeight="1">
      <c r="K473" s="57"/>
      <c r="L473" s="57"/>
      <c r="M473" s="5"/>
    </row>
    <row r="474" spans="11:13" ht="15.75" customHeight="1">
      <c r="K474" s="57"/>
      <c r="L474" s="57"/>
      <c r="M474" s="5"/>
    </row>
    <row r="475" spans="11:13" ht="15.75" customHeight="1">
      <c r="K475" s="57"/>
      <c r="L475" s="57"/>
      <c r="M475" s="5"/>
    </row>
    <row r="476" spans="11:13" ht="15.75" customHeight="1">
      <c r="K476" s="57"/>
      <c r="L476" s="57"/>
      <c r="M476" s="5"/>
    </row>
    <row r="477" spans="11:13" ht="15.75" customHeight="1">
      <c r="K477" s="57"/>
      <c r="L477" s="57"/>
      <c r="M477" s="5"/>
    </row>
    <row r="478" spans="11:13" ht="15.75" customHeight="1">
      <c r="K478" s="57"/>
      <c r="L478" s="57"/>
      <c r="M478" s="5"/>
    </row>
    <row r="479" spans="11:13" ht="15.75" customHeight="1">
      <c r="K479" s="57"/>
      <c r="L479" s="57"/>
      <c r="M479" s="5"/>
    </row>
    <row r="480" spans="11:13" ht="15.75" customHeight="1">
      <c r="K480" s="57"/>
      <c r="L480" s="57"/>
      <c r="M480" s="5"/>
    </row>
    <row r="481" spans="11:13" ht="15.75" customHeight="1">
      <c r="K481" s="57"/>
      <c r="L481" s="57"/>
      <c r="M481" s="5"/>
    </row>
    <row r="482" spans="11:13" ht="15.75" customHeight="1">
      <c r="K482" s="57"/>
      <c r="L482" s="57"/>
      <c r="M482" s="5"/>
    </row>
    <row r="483" spans="11:13" ht="15.75" customHeight="1">
      <c r="K483" s="57"/>
      <c r="L483" s="57"/>
      <c r="M483" s="5"/>
    </row>
    <row r="484" spans="11:13" ht="15.75" customHeight="1">
      <c r="K484" s="57"/>
      <c r="L484" s="57"/>
      <c r="M484" s="5"/>
    </row>
    <row r="485" spans="11:13" ht="15.75" customHeight="1">
      <c r="K485" s="57"/>
      <c r="L485" s="57"/>
      <c r="M485" s="5"/>
    </row>
    <row r="486" spans="11:13" ht="15.75" customHeight="1">
      <c r="K486" s="57"/>
      <c r="L486" s="57"/>
      <c r="M486" s="5"/>
    </row>
    <row r="487" spans="11:13" ht="15.75" customHeight="1">
      <c r="K487" s="57"/>
      <c r="L487" s="57"/>
      <c r="M487" s="5"/>
    </row>
    <row r="488" spans="11:13" ht="15.75" customHeight="1">
      <c r="K488" s="57"/>
      <c r="L488" s="57"/>
      <c r="M488" s="5"/>
    </row>
    <row r="489" spans="11:13" ht="15.75" customHeight="1">
      <c r="K489" s="57"/>
      <c r="L489" s="57"/>
      <c r="M489" s="5"/>
    </row>
    <row r="490" spans="11:13" ht="15.75" customHeight="1">
      <c r="K490" s="57"/>
      <c r="L490" s="57"/>
      <c r="M490" s="5"/>
    </row>
    <row r="491" spans="11:13" ht="15.75" customHeight="1">
      <c r="K491" s="57"/>
      <c r="L491" s="57"/>
      <c r="M491" s="5"/>
    </row>
    <row r="492" spans="11:13" ht="15.75" customHeight="1">
      <c r="K492" s="57"/>
      <c r="L492" s="57"/>
      <c r="M492" s="5"/>
    </row>
    <row r="493" spans="11:13" ht="15.75" customHeight="1">
      <c r="K493" s="57"/>
      <c r="L493" s="57"/>
      <c r="M493" s="5"/>
    </row>
    <row r="494" spans="11:13" ht="15.75" customHeight="1">
      <c r="K494" s="57"/>
      <c r="L494" s="57"/>
      <c r="M494" s="5"/>
    </row>
    <row r="495" spans="11:13" ht="15.75" customHeight="1">
      <c r="K495" s="57"/>
      <c r="L495" s="57"/>
      <c r="M495" s="5"/>
    </row>
    <row r="496" spans="11:13" ht="15.75" customHeight="1">
      <c r="K496" s="57"/>
      <c r="L496" s="57"/>
      <c r="M496" s="5"/>
    </row>
    <row r="497" spans="11:13" ht="15.75" customHeight="1">
      <c r="K497" s="57"/>
      <c r="L497" s="57"/>
      <c r="M497" s="5"/>
    </row>
    <row r="498" spans="11:13" ht="15.75" customHeight="1">
      <c r="K498" s="57"/>
      <c r="L498" s="57"/>
      <c r="M498" s="5"/>
    </row>
    <row r="499" spans="11:13" ht="15.75" customHeight="1">
      <c r="K499" s="57"/>
      <c r="L499" s="57"/>
      <c r="M499" s="5"/>
    </row>
    <row r="500" spans="11:13" ht="15.75" customHeight="1">
      <c r="K500" s="57"/>
      <c r="L500" s="57"/>
      <c r="M500" s="5"/>
    </row>
    <row r="501" spans="11:13" ht="15.75" customHeight="1">
      <c r="K501" s="57"/>
      <c r="L501" s="57"/>
      <c r="M501" s="5"/>
    </row>
    <row r="502" spans="11:13" ht="15.75" customHeight="1">
      <c r="K502" s="57"/>
      <c r="L502" s="57"/>
      <c r="M502" s="5"/>
    </row>
    <row r="503" spans="11:13" ht="15.75" customHeight="1">
      <c r="K503" s="57"/>
      <c r="L503" s="57"/>
      <c r="M503" s="5"/>
    </row>
    <row r="504" spans="11:13" ht="15.75" customHeight="1">
      <c r="K504" s="57"/>
      <c r="L504" s="57"/>
      <c r="M504" s="5"/>
    </row>
    <row r="505" spans="11:13" ht="15.75" customHeight="1">
      <c r="K505" s="57"/>
      <c r="L505" s="57"/>
      <c r="M505" s="5"/>
    </row>
    <row r="506" spans="11:13" ht="15.75" customHeight="1">
      <c r="K506" s="57"/>
      <c r="L506" s="57"/>
      <c r="M506" s="5"/>
    </row>
    <row r="507" spans="11:13" ht="15.75" customHeight="1">
      <c r="K507" s="57"/>
      <c r="L507" s="57"/>
      <c r="M507" s="5"/>
    </row>
    <row r="508" spans="11:13" ht="15.75" customHeight="1">
      <c r="K508" s="57"/>
      <c r="L508" s="57"/>
      <c r="M508" s="5"/>
    </row>
    <row r="509" spans="11:13" ht="15.75" customHeight="1">
      <c r="K509" s="57"/>
      <c r="L509" s="57"/>
      <c r="M509" s="5"/>
    </row>
    <row r="510" spans="11:13" ht="15.75" customHeight="1">
      <c r="K510" s="57"/>
      <c r="L510" s="57"/>
      <c r="M510" s="5"/>
    </row>
    <row r="511" spans="11:13" ht="15.75" customHeight="1">
      <c r="K511" s="57"/>
      <c r="L511" s="57"/>
      <c r="M511" s="5"/>
    </row>
    <row r="512" spans="11:13" ht="15.75" customHeight="1">
      <c r="K512" s="57"/>
      <c r="L512" s="57"/>
      <c r="M512" s="5"/>
    </row>
    <row r="513" spans="11:13" ht="15.75" customHeight="1">
      <c r="K513" s="57"/>
      <c r="L513" s="57"/>
      <c r="M513" s="5"/>
    </row>
    <row r="514" spans="11:13" ht="15.75" customHeight="1">
      <c r="K514" s="57"/>
      <c r="L514" s="57"/>
      <c r="M514" s="5"/>
    </row>
    <row r="515" spans="11:13" ht="15.75" customHeight="1">
      <c r="K515" s="57"/>
      <c r="L515" s="57"/>
      <c r="M515" s="5"/>
    </row>
    <row r="516" spans="11:13" ht="15.75" customHeight="1">
      <c r="K516" s="57"/>
      <c r="L516" s="57"/>
      <c r="M516" s="5"/>
    </row>
    <row r="517" spans="11:13" ht="15.75" customHeight="1">
      <c r="K517" s="57"/>
      <c r="L517" s="57"/>
      <c r="M517" s="5"/>
    </row>
    <row r="518" spans="11:13" ht="15.75" customHeight="1">
      <c r="K518" s="57"/>
      <c r="L518" s="57"/>
      <c r="M518" s="5"/>
    </row>
    <row r="519" spans="11:13" ht="15.75" customHeight="1">
      <c r="K519" s="57"/>
      <c r="L519" s="57"/>
      <c r="M519" s="5"/>
    </row>
    <row r="520" spans="11:13" ht="15.75" customHeight="1">
      <c r="K520" s="57"/>
      <c r="L520" s="57"/>
      <c r="M520" s="5"/>
    </row>
    <row r="521" spans="11:13" ht="15.75" customHeight="1">
      <c r="K521" s="57"/>
      <c r="L521" s="57"/>
      <c r="M521" s="5"/>
    </row>
    <row r="522" spans="11:13" ht="15.75" customHeight="1">
      <c r="K522" s="57"/>
      <c r="L522" s="57"/>
      <c r="M522" s="5"/>
    </row>
    <row r="523" spans="11:13" ht="15.75" customHeight="1">
      <c r="K523" s="57"/>
      <c r="L523" s="57"/>
      <c r="M523" s="5"/>
    </row>
    <row r="524" spans="11:13" ht="15.75" customHeight="1">
      <c r="K524" s="57"/>
      <c r="L524" s="57"/>
      <c r="M524" s="5"/>
    </row>
    <row r="525" spans="11:13" ht="15.75" customHeight="1">
      <c r="K525" s="57"/>
      <c r="L525" s="57"/>
      <c r="M525" s="5"/>
    </row>
    <row r="526" spans="11:13" ht="15.75" customHeight="1">
      <c r="K526" s="57"/>
      <c r="L526" s="57"/>
      <c r="M526" s="5"/>
    </row>
    <row r="527" spans="11:13" ht="15.75" customHeight="1">
      <c r="K527" s="57"/>
      <c r="L527" s="57"/>
      <c r="M527" s="5"/>
    </row>
    <row r="528" spans="11:13" ht="15.75" customHeight="1">
      <c r="K528" s="57"/>
      <c r="L528" s="57"/>
      <c r="M528" s="5"/>
    </row>
    <row r="529" spans="11:13" ht="15.75" customHeight="1">
      <c r="K529" s="57"/>
      <c r="L529" s="57"/>
      <c r="M529" s="5"/>
    </row>
    <row r="530" spans="11:13" ht="15.75" customHeight="1">
      <c r="K530" s="57"/>
      <c r="L530" s="57"/>
      <c r="M530" s="5"/>
    </row>
    <row r="531" spans="11:13" ht="15.75" customHeight="1">
      <c r="K531" s="57"/>
      <c r="L531" s="57"/>
      <c r="M531" s="5"/>
    </row>
    <row r="532" spans="11:13" ht="15.75" customHeight="1">
      <c r="K532" s="57"/>
      <c r="L532" s="57"/>
      <c r="M532" s="5"/>
    </row>
    <row r="533" spans="11:13" ht="15.75" customHeight="1">
      <c r="K533" s="57"/>
      <c r="L533" s="57"/>
      <c r="M533" s="5"/>
    </row>
    <row r="534" spans="11:13" ht="15.75" customHeight="1">
      <c r="K534" s="57"/>
      <c r="L534" s="57"/>
      <c r="M534" s="5"/>
    </row>
    <row r="535" spans="11:13" ht="15.75" customHeight="1">
      <c r="K535" s="57"/>
      <c r="L535" s="57"/>
      <c r="M535" s="5"/>
    </row>
    <row r="536" spans="11:13" ht="15.75" customHeight="1">
      <c r="K536" s="57"/>
      <c r="L536" s="57"/>
      <c r="M536" s="5"/>
    </row>
    <row r="537" spans="11:13" ht="15.75" customHeight="1">
      <c r="K537" s="57"/>
      <c r="L537" s="57"/>
      <c r="M537" s="5"/>
    </row>
    <row r="538" spans="11:13" ht="15.75" customHeight="1">
      <c r="K538" s="57"/>
      <c r="L538" s="57"/>
      <c r="M538" s="5"/>
    </row>
    <row r="539" spans="11:13" ht="15.75" customHeight="1">
      <c r="K539" s="57"/>
      <c r="L539" s="57"/>
      <c r="M539" s="5"/>
    </row>
    <row r="540" spans="11:13" ht="15.75" customHeight="1">
      <c r="K540" s="57"/>
      <c r="L540" s="57"/>
      <c r="M540" s="5"/>
    </row>
    <row r="541" spans="11:13" ht="15.75" customHeight="1">
      <c r="K541" s="57"/>
      <c r="L541" s="57"/>
      <c r="M541" s="5"/>
    </row>
    <row r="542" spans="11:13" ht="15.75" customHeight="1">
      <c r="K542" s="57"/>
      <c r="L542" s="57"/>
      <c r="M542" s="5"/>
    </row>
    <row r="543" spans="11:13" ht="15.75" customHeight="1">
      <c r="K543" s="57"/>
      <c r="L543" s="57"/>
      <c r="M543" s="5"/>
    </row>
    <row r="544" spans="11:13" ht="15.75" customHeight="1">
      <c r="K544" s="57"/>
      <c r="L544" s="57"/>
      <c r="M544" s="5"/>
    </row>
    <row r="545" spans="11:13" ht="15.75" customHeight="1">
      <c r="K545" s="57"/>
      <c r="L545" s="57"/>
      <c r="M545" s="5"/>
    </row>
    <row r="546" spans="11:13" ht="15.75" customHeight="1">
      <c r="K546" s="57"/>
      <c r="L546" s="57"/>
      <c r="M546" s="5"/>
    </row>
    <row r="547" spans="11:13" ht="15.75" customHeight="1">
      <c r="K547" s="57"/>
      <c r="L547" s="57"/>
      <c r="M547" s="5"/>
    </row>
    <row r="548" spans="11:13" ht="15.75" customHeight="1">
      <c r="K548" s="57"/>
      <c r="L548" s="57"/>
      <c r="M548" s="5"/>
    </row>
    <row r="549" spans="11:13" ht="15.75" customHeight="1">
      <c r="K549" s="57"/>
      <c r="L549" s="57"/>
      <c r="M549" s="5"/>
    </row>
    <row r="550" spans="11:13" ht="15.75" customHeight="1">
      <c r="K550" s="57"/>
      <c r="L550" s="57"/>
      <c r="M550" s="5"/>
    </row>
    <row r="551" spans="11:13" ht="15.75" customHeight="1">
      <c r="K551" s="57"/>
      <c r="L551" s="57"/>
      <c r="M551" s="5"/>
    </row>
    <row r="552" spans="11:13" ht="15.75" customHeight="1">
      <c r="K552" s="57"/>
      <c r="L552" s="57"/>
      <c r="M552" s="5"/>
    </row>
    <row r="553" spans="11:13" ht="15.75" customHeight="1">
      <c r="K553" s="57"/>
      <c r="L553" s="57"/>
      <c r="M553" s="5"/>
    </row>
    <row r="554" spans="11:13" ht="15.75" customHeight="1">
      <c r="K554" s="57"/>
      <c r="L554" s="57"/>
      <c r="M554" s="5"/>
    </row>
    <row r="555" spans="11:13" ht="15.75" customHeight="1">
      <c r="K555" s="57"/>
      <c r="L555" s="57"/>
      <c r="M555" s="5"/>
    </row>
    <row r="556" spans="11:13" ht="15.75" customHeight="1">
      <c r="K556" s="57"/>
      <c r="L556" s="57"/>
      <c r="M556" s="5"/>
    </row>
    <row r="557" spans="11:13" ht="15.75" customHeight="1">
      <c r="K557" s="57"/>
      <c r="L557" s="57"/>
      <c r="M557" s="5"/>
    </row>
    <row r="558" spans="11:13" ht="15.75" customHeight="1">
      <c r="K558" s="57"/>
      <c r="L558" s="57"/>
      <c r="M558" s="5"/>
    </row>
    <row r="559" spans="11:13" ht="15.75" customHeight="1">
      <c r="K559" s="57"/>
      <c r="L559" s="57"/>
      <c r="M559" s="5"/>
    </row>
    <row r="560" spans="11:13" ht="15.75" customHeight="1">
      <c r="K560" s="57"/>
      <c r="L560" s="57"/>
      <c r="M560" s="5"/>
    </row>
    <row r="561" spans="11:13" ht="15.75" customHeight="1">
      <c r="K561" s="57"/>
      <c r="L561" s="57"/>
      <c r="M561" s="5"/>
    </row>
    <row r="562" spans="11:13" ht="15.75" customHeight="1">
      <c r="K562" s="57"/>
      <c r="L562" s="57"/>
      <c r="M562" s="5"/>
    </row>
    <row r="563" spans="11:13" ht="15.75" customHeight="1">
      <c r="K563" s="57"/>
      <c r="L563" s="57"/>
      <c r="M563" s="5"/>
    </row>
    <row r="564" spans="11:13" ht="15.75" customHeight="1">
      <c r="K564" s="57"/>
      <c r="L564" s="57"/>
      <c r="M564" s="5"/>
    </row>
    <row r="565" spans="11:13" ht="15.75" customHeight="1">
      <c r="K565" s="57"/>
      <c r="L565" s="57"/>
      <c r="M565" s="5"/>
    </row>
    <row r="566" spans="11:13" ht="15.75" customHeight="1">
      <c r="K566" s="57"/>
      <c r="L566" s="57"/>
      <c r="M566" s="5"/>
    </row>
    <row r="567" spans="11:13" ht="15.75" customHeight="1">
      <c r="K567" s="57"/>
      <c r="L567" s="57"/>
      <c r="M567" s="5"/>
    </row>
    <row r="568" spans="11:13" ht="15.75" customHeight="1">
      <c r="K568" s="57"/>
      <c r="L568" s="57"/>
      <c r="M568" s="5"/>
    </row>
    <row r="569" spans="11:13" ht="15.75" customHeight="1">
      <c r="K569" s="57"/>
      <c r="L569" s="57"/>
      <c r="M569" s="5"/>
    </row>
    <row r="570" spans="11:13" ht="15.75" customHeight="1">
      <c r="K570" s="57"/>
      <c r="L570" s="57"/>
      <c r="M570" s="5"/>
    </row>
    <row r="571" spans="11:13" ht="15.75" customHeight="1">
      <c r="K571" s="57"/>
      <c r="L571" s="57"/>
      <c r="M571" s="5"/>
    </row>
    <row r="572" spans="11:13" ht="15.75" customHeight="1">
      <c r="K572" s="57"/>
      <c r="L572" s="57"/>
      <c r="M572" s="5"/>
    </row>
    <row r="573" spans="11:13" ht="15.75" customHeight="1">
      <c r="K573" s="57"/>
      <c r="L573" s="57"/>
      <c r="M573" s="5"/>
    </row>
    <row r="574" spans="11:13" ht="15.75" customHeight="1">
      <c r="K574" s="57"/>
      <c r="L574" s="57"/>
      <c r="M574" s="5"/>
    </row>
    <row r="575" spans="11:13" ht="15.75" customHeight="1">
      <c r="K575" s="57"/>
      <c r="L575" s="57"/>
      <c r="M575" s="5"/>
    </row>
    <row r="576" spans="11:13" ht="15.75" customHeight="1">
      <c r="K576" s="57"/>
      <c r="L576" s="57"/>
      <c r="M576" s="5"/>
    </row>
    <row r="577" spans="11:13" ht="15.75" customHeight="1">
      <c r="K577" s="57"/>
      <c r="L577" s="57"/>
      <c r="M577" s="5"/>
    </row>
    <row r="578" spans="11:13" ht="15.75" customHeight="1">
      <c r="K578" s="57"/>
      <c r="L578" s="57"/>
      <c r="M578" s="5"/>
    </row>
    <row r="579" spans="11:13" ht="15.75" customHeight="1">
      <c r="K579" s="57"/>
      <c r="L579" s="57"/>
      <c r="M579" s="5"/>
    </row>
    <row r="580" spans="11:13" ht="15.75" customHeight="1">
      <c r="K580" s="57"/>
      <c r="L580" s="57"/>
      <c r="M580" s="5"/>
    </row>
    <row r="581" spans="11:13" ht="15.75" customHeight="1">
      <c r="K581" s="57"/>
      <c r="L581" s="57"/>
      <c r="M581" s="5"/>
    </row>
    <row r="582" spans="11:13" ht="15.75" customHeight="1">
      <c r="K582" s="57"/>
      <c r="L582" s="57"/>
      <c r="M582" s="5"/>
    </row>
    <row r="583" spans="11:13" ht="15.75" customHeight="1">
      <c r="K583" s="57"/>
      <c r="L583" s="57"/>
      <c r="M583" s="5"/>
    </row>
    <row r="584" spans="11:13" ht="15.75" customHeight="1">
      <c r="K584" s="57"/>
      <c r="L584" s="57"/>
      <c r="M584" s="5"/>
    </row>
    <row r="585" spans="11:13" ht="15.75" customHeight="1">
      <c r="K585" s="57"/>
      <c r="L585" s="57"/>
      <c r="M585" s="5"/>
    </row>
    <row r="586" spans="11:13" ht="15.75" customHeight="1">
      <c r="K586" s="57"/>
      <c r="L586" s="57"/>
      <c r="M586" s="5"/>
    </row>
    <row r="587" spans="11:13" ht="15.75" customHeight="1">
      <c r="K587" s="57"/>
      <c r="L587" s="57"/>
      <c r="M587" s="5"/>
    </row>
    <row r="588" spans="11:13" ht="15.75" customHeight="1">
      <c r="K588" s="57"/>
      <c r="L588" s="57"/>
      <c r="M588" s="5"/>
    </row>
    <row r="589" spans="11:13" ht="15.75" customHeight="1">
      <c r="K589" s="57"/>
      <c r="L589" s="57"/>
      <c r="M589" s="5"/>
    </row>
    <row r="590" spans="11:13" ht="15.75" customHeight="1">
      <c r="K590" s="57"/>
      <c r="L590" s="57"/>
      <c r="M590" s="5"/>
    </row>
    <row r="591" spans="11:13" ht="15.75" customHeight="1">
      <c r="K591" s="57"/>
      <c r="L591" s="57"/>
      <c r="M591" s="5"/>
    </row>
    <row r="592" spans="11:13" ht="15.75" customHeight="1">
      <c r="K592" s="57"/>
      <c r="L592" s="57"/>
      <c r="M592" s="5"/>
    </row>
    <row r="593" spans="11:13" ht="15.75" customHeight="1">
      <c r="K593" s="57"/>
      <c r="L593" s="57"/>
      <c r="M593" s="5"/>
    </row>
    <row r="594" spans="11:13" ht="15.75" customHeight="1">
      <c r="K594" s="57"/>
      <c r="L594" s="57"/>
      <c r="M594" s="5"/>
    </row>
    <row r="595" spans="11:13" ht="15.75" customHeight="1">
      <c r="K595" s="57"/>
      <c r="L595" s="57"/>
      <c r="M595" s="5"/>
    </row>
    <row r="596" spans="11:13" ht="15.75" customHeight="1">
      <c r="K596" s="57"/>
      <c r="L596" s="57"/>
      <c r="M596" s="5"/>
    </row>
    <row r="597" spans="11:13" ht="15.75" customHeight="1">
      <c r="K597" s="57"/>
      <c r="L597" s="57"/>
      <c r="M597" s="5"/>
    </row>
    <row r="598" spans="11:13" ht="15.75" customHeight="1">
      <c r="K598" s="57"/>
      <c r="L598" s="57"/>
      <c r="M598" s="5"/>
    </row>
    <row r="599" spans="11:13" ht="15.75" customHeight="1">
      <c r="K599" s="57"/>
      <c r="L599" s="57"/>
      <c r="M599" s="5"/>
    </row>
    <row r="600" spans="11:13" ht="15.75" customHeight="1">
      <c r="K600" s="57"/>
      <c r="L600" s="57"/>
      <c r="M600" s="5"/>
    </row>
    <row r="601" spans="11:13" ht="15.75" customHeight="1">
      <c r="K601" s="57"/>
      <c r="L601" s="57"/>
      <c r="M601" s="5"/>
    </row>
    <row r="602" spans="11:13" ht="15.75" customHeight="1">
      <c r="K602" s="57"/>
      <c r="L602" s="57"/>
      <c r="M602" s="5"/>
    </row>
    <row r="603" spans="11:13" ht="15.75" customHeight="1">
      <c r="K603" s="57"/>
      <c r="L603" s="57"/>
      <c r="M603" s="5"/>
    </row>
    <row r="604" spans="11:13" ht="15.75" customHeight="1">
      <c r="K604" s="57"/>
      <c r="L604" s="57"/>
      <c r="M604" s="5"/>
    </row>
    <row r="605" spans="11:13" ht="15.75" customHeight="1">
      <c r="K605" s="57"/>
      <c r="L605" s="57"/>
      <c r="M605" s="5"/>
    </row>
    <row r="606" spans="11:13" ht="15.75" customHeight="1">
      <c r="K606" s="57"/>
      <c r="L606" s="57"/>
      <c r="M606" s="5"/>
    </row>
    <row r="607" spans="11:13" ht="15.75" customHeight="1">
      <c r="K607" s="57"/>
      <c r="L607" s="57"/>
      <c r="M607" s="5"/>
    </row>
    <row r="608" spans="11:13" ht="15.75" customHeight="1">
      <c r="K608" s="57"/>
      <c r="L608" s="57"/>
      <c r="M608" s="5"/>
    </row>
    <row r="609" spans="11:13" ht="15.75" customHeight="1">
      <c r="K609" s="57"/>
      <c r="L609" s="57"/>
      <c r="M609" s="5"/>
    </row>
    <row r="610" spans="11:13" ht="15.75" customHeight="1">
      <c r="K610" s="57"/>
      <c r="L610" s="57"/>
      <c r="M610" s="5"/>
    </row>
    <row r="611" spans="11:13" ht="15.75" customHeight="1">
      <c r="K611" s="57"/>
      <c r="L611" s="57"/>
      <c r="M611" s="5"/>
    </row>
    <row r="612" spans="11:13" ht="15.75" customHeight="1">
      <c r="K612" s="57"/>
      <c r="L612" s="57"/>
      <c r="M612" s="5"/>
    </row>
    <row r="613" spans="11:13" ht="15.75" customHeight="1">
      <c r="K613" s="57"/>
      <c r="L613" s="57"/>
      <c r="M613" s="5"/>
    </row>
    <row r="614" spans="11:13" ht="15.75" customHeight="1">
      <c r="K614" s="57"/>
      <c r="L614" s="57"/>
      <c r="M614" s="5"/>
    </row>
    <row r="615" spans="11:13" ht="15.75" customHeight="1">
      <c r="K615" s="57"/>
      <c r="L615" s="57"/>
      <c r="M615" s="5"/>
    </row>
    <row r="616" spans="11:13" ht="15.75" customHeight="1">
      <c r="K616" s="57"/>
      <c r="L616" s="57"/>
      <c r="M616" s="5"/>
    </row>
    <row r="617" spans="11:13" ht="15.75" customHeight="1">
      <c r="K617" s="57"/>
      <c r="L617" s="57"/>
      <c r="M617" s="5"/>
    </row>
    <row r="618" spans="11:13" ht="15.75" customHeight="1">
      <c r="K618" s="57"/>
      <c r="L618" s="57"/>
      <c r="M618" s="5"/>
    </row>
    <row r="619" spans="11:13" ht="15.75" customHeight="1">
      <c r="K619" s="57"/>
      <c r="L619" s="57"/>
      <c r="M619" s="5"/>
    </row>
    <row r="620" spans="11:13" ht="15.75" customHeight="1">
      <c r="K620" s="57"/>
      <c r="L620" s="57"/>
      <c r="M620" s="5"/>
    </row>
    <row r="621" spans="11:13" ht="15.75" customHeight="1">
      <c r="K621" s="57"/>
      <c r="L621" s="57"/>
      <c r="M621" s="5"/>
    </row>
    <row r="622" spans="11:13" ht="15.75" customHeight="1">
      <c r="K622" s="57"/>
      <c r="L622" s="57"/>
      <c r="M622" s="5"/>
    </row>
    <row r="623" spans="11:13" ht="15.75" customHeight="1">
      <c r="K623" s="57"/>
      <c r="L623" s="57"/>
      <c r="M623" s="5"/>
    </row>
    <row r="624" spans="11:13" ht="15.75" customHeight="1">
      <c r="K624" s="57"/>
      <c r="L624" s="57"/>
      <c r="M624" s="5"/>
    </row>
    <row r="625" spans="11:13" ht="15.75" customHeight="1">
      <c r="K625" s="57"/>
      <c r="L625" s="57"/>
      <c r="M625" s="5"/>
    </row>
    <row r="626" spans="11:13" ht="15.75" customHeight="1">
      <c r="K626" s="57"/>
      <c r="L626" s="57"/>
      <c r="M626" s="5"/>
    </row>
    <row r="627" spans="11:13" ht="15.75" customHeight="1">
      <c r="K627" s="57"/>
      <c r="L627" s="57"/>
      <c r="M627" s="5"/>
    </row>
    <row r="628" spans="11:13" ht="15.75" customHeight="1">
      <c r="K628" s="57"/>
      <c r="L628" s="57"/>
      <c r="M628" s="5"/>
    </row>
    <row r="629" spans="11:13" ht="15.75" customHeight="1">
      <c r="K629" s="57"/>
      <c r="L629" s="57"/>
      <c r="M629" s="5"/>
    </row>
    <row r="630" spans="11:13" ht="15.75" customHeight="1">
      <c r="K630" s="57"/>
      <c r="L630" s="57"/>
      <c r="M630" s="5"/>
    </row>
    <row r="631" spans="11:13" ht="15.75" customHeight="1">
      <c r="K631" s="57"/>
      <c r="L631" s="57"/>
      <c r="M631" s="5"/>
    </row>
    <row r="632" spans="11:13" ht="15.75" customHeight="1">
      <c r="K632" s="57"/>
      <c r="L632" s="57"/>
      <c r="M632" s="5"/>
    </row>
    <row r="633" spans="11:13" ht="15.75" customHeight="1">
      <c r="K633" s="57"/>
      <c r="L633" s="57"/>
      <c r="M633" s="5"/>
    </row>
    <row r="634" spans="11:13" ht="15.75" customHeight="1">
      <c r="K634" s="57"/>
      <c r="L634" s="57"/>
      <c r="M634" s="5"/>
    </row>
    <row r="635" spans="11:13" ht="15.75" customHeight="1">
      <c r="K635" s="57"/>
      <c r="L635" s="57"/>
      <c r="M635" s="5"/>
    </row>
    <row r="636" spans="11:13" ht="15.75" customHeight="1">
      <c r="K636" s="57"/>
      <c r="L636" s="57"/>
      <c r="M636" s="5"/>
    </row>
    <row r="637" spans="11:13" ht="15.75" customHeight="1">
      <c r="K637" s="57"/>
      <c r="L637" s="57"/>
      <c r="M637" s="5"/>
    </row>
    <row r="638" spans="11:13" ht="15.75" customHeight="1">
      <c r="K638" s="57"/>
      <c r="L638" s="57"/>
      <c r="M638" s="5"/>
    </row>
    <row r="639" spans="11:13" ht="15.75" customHeight="1">
      <c r="K639" s="57"/>
      <c r="L639" s="57"/>
      <c r="M639" s="5"/>
    </row>
    <row r="640" spans="11:13" ht="15.75" customHeight="1">
      <c r="K640" s="57"/>
      <c r="L640" s="57"/>
      <c r="M640" s="5"/>
    </row>
    <row r="641" spans="11:13" ht="15.75" customHeight="1">
      <c r="K641" s="57"/>
      <c r="L641" s="57"/>
      <c r="M641" s="5"/>
    </row>
    <row r="642" spans="11:13" ht="15.75" customHeight="1">
      <c r="K642" s="57"/>
      <c r="L642" s="57"/>
      <c r="M642" s="5"/>
    </row>
    <row r="643" spans="11:13" ht="15.75" customHeight="1">
      <c r="K643" s="57"/>
      <c r="L643" s="57"/>
      <c r="M643" s="5"/>
    </row>
    <row r="644" spans="11:13" ht="15.75" customHeight="1">
      <c r="K644" s="57"/>
      <c r="L644" s="57"/>
      <c r="M644" s="5"/>
    </row>
    <row r="645" spans="11:13" ht="15.75" customHeight="1">
      <c r="K645" s="57"/>
      <c r="L645" s="57"/>
      <c r="M645" s="5"/>
    </row>
    <row r="646" spans="11:13" ht="15.75" customHeight="1">
      <c r="K646" s="57"/>
      <c r="L646" s="57"/>
      <c r="M646" s="5"/>
    </row>
    <row r="647" spans="11:13" ht="15.75" customHeight="1">
      <c r="K647" s="57"/>
      <c r="L647" s="57"/>
      <c r="M647" s="5"/>
    </row>
    <row r="648" spans="11:13" ht="15.75" customHeight="1">
      <c r="K648" s="57"/>
      <c r="L648" s="57"/>
      <c r="M648" s="5"/>
    </row>
    <row r="649" spans="11:13" ht="15.75" customHeight="1">
      <c r="K649" s="57"/>
      <c r="L649" s="57"/>
      <c r="M649" s="5"/>
    </row>
    <row r="650" spans="11:13" ht="15.75" customHeight="1">
      <c r="K650" s="57"/>
      <c r="L650" s="57"/>
      <c r="M650" s="5"/>
    </row>
    <row r="651" spans="11:13" ht="15.75" customHeight="1">
      <c r="K651" s="57"/>
      <c r="L651" s="57"/>
      <c r="M651" s="5"/>
    </row>
    <row r="652" spans="11:13" ht="15.75" customHeight="1">
      <c r="K652" s="57"/>
      <c r="L652" s="57"/>
      <c r="M652" s="5"/>
    </row>
    <row r="653" spans="11:13" ht="15.75" customHeight="1">
      <c r="K653" s="57"/>
      <c r="L653" s="57"/>
      <c r="M653" s="5"/>
    </row>
    <row r="654" spans="11:13" ht="15.75" customHeight="1">
      <c r="K654" s="57"/>
      <c r="L654" s="57"/>
      <c r="M654" s="5"/>
    </row>
    <row r="655" spans="11:13" ht="15.75" customHeight="1">
      <c r="K655" s="57"/>
      <c r="L655" s="57"/>
      <c r="M655" s="5"/>
    </row>
    <row r="656" spans="11:13" ht="15.75" customHeight="1">
      <c r="K656" s="57"/>
      <c r="L656" s="57"/>
      <c r="M656" s="5"/>
    </row>
    <row r="657" spans="11:13" ht="15.75" customHeight="1">
      <c r="K657" s="57"/>
      <c r="L657" s="57"/>
      <c r="M657" s="5"/>
    </row>
    <row r="658" spans="11:13" ht="15.75" customHeight="1">
      <c r="K658" s="57"/>
      <c r="L658" s="57"/>
      <c r="M658" s="5"/>
    </row>
    <row r="659" spans="11:13" ht="15.75" customHeight="1">
      <c r="K659" s="57"/>
      <c r="L659" s="57"/>
      <c r="M659" s="5"/>
    </row>
    <row r="660" spans="11:13" ht="15.75" customHeight="1">
      <c r="K660" s="57"/>
      <c r="L660" s="57"/>
      <c r="M660" s="5"/>
    </row>
    <row r="661" spans="11:13" ht="15.75" customHeight="1">
      <c r="K661" s="57"/>
      <c r="L661" s="57"/>
      <c r="M661" s="5"/>
    </row>
    <row r="662" spans="11:13" ht="15.75" customHeight="1">
      <c r="K662" s="57"/>
      <c r="L662" s="57"/>
      <c r="M662" s="5"/>
    </row>
    <row r="663" spans="11:13" ht="15.75" customHeight="1">
      <c r="K663" s="57"/>
      <c r="L663" s="57"/>
      <c r="M663" s="5"/>
    </row>
    <row r="664" spans="11:13" ht="15.75" customHeight="1">
      <c r="K664" s="57"/>
      <c r="L664" s="57"/>
      <c r="M664" s="5"/>
    </row>
    <row r="665" spans="11:13" ht="15.75" customHeight="1">
      <c r="K665" s="57"/>
      <c r="L665" s="57"/>
      <c r="M665" s="5"/>
    </row>
    <row r="666" spans="11:13" ht="15.75" customHeight="1">
      <c r="K666" s="57"/>
      <c r="L666" s="57"/>
      <c r="M666" s="5"/>
    </row>
    <row r="667" spans="11:13" ht="15.75" customHeight="1">
      <c r="K667" s="57"/>
      <c r="L667" s="57"/>
      <c r="M667" s="5"/>
    </row>
    <row r="668" spans="11:13" ht="15.75" customHeight="1">
      <c r="K668" s="57"/>
      <c r="L668" s="57"/>
      <c r="M668" s="5"/>
    </row>
    <row r="669" spans="11:13" ht="15.75" customHeight="1">
      <c r="K669" s="57"/>
      <c r="L669" s="57"/>
      <c r="M669" s="5"/>
    </row>
    <row r="670" spans="11:13" ht="15.75" customHeight="1">
      <c r="K670" s="57"/>
      <c r="L670" s="57"/>
      <c r="M670" s="5"/>
    </row>
    <row r="671" spans="11:13" ht="15.75" customHeight="1">
      <c r="K671" s="57"/>
      <c r="L671" s="57"/>
      <c r="M671" s="5"/>
    </row>
    <row r="672" spans="11:13" ht="15.75" customHeight="1">
      <c r="K672" s="57"/>
      <c r="L672" s="57"/>
      <c r="M672" s="5"/>
    </row>
    <row r="673" spans="11:13" ht="15.75" customHeight="1">
      <c r="K673" s="57"/>
      <c r="L673" s="57"/>
      <c r="M673" s="5"/>
    </row>
    <row r="674" spans="11:13" ht="15.75" customHeight="1">
      <c r="K674" s="57"/>
      <c r="L674" s="57"/>
      <c r="M674" s="5"/>
    </row>
    <row r="675" spans="11:13" ht="15.75" customHeight="1">
      <c r="K675" s="57"/>
      <c r="L675" s="57"/>
      <c r="M675" s="5"/>
    </row>
    <row r="676" spans="11:13" ht="15.75" customHeight="1">
      <c r="K676" s="57"/>
      <c r="L676" s="57"/>
      <c r="M676" s="5"/>
    </row>
    <row r="677" spans="11:13" ht="15.75" customHeight="1">
      <c r="K677" s="57"/>
      <c r="L677" s="57"/>
      <c r="M677" s="5"/>
    </row>
    <row r="678" spans="11:13" ht="15.75" customHeight="1">
      <c r="K678" s="57"/>
      <c r="L678" s="57"/>
      <c r="M678" s="5"/>
    </row>
    <row r="679" spans="11:13" ht="15.75" customHeight="1">
      <c r="K679" s="57"/>
      <c r="L679" s="57"/>
      <c r="M679" s="5"/>
    </row>
    <row r="680" spans="11:13" ht="15.75" customHeight="1">
      <c r="K680" s="57"/>
      <c r="L680" s="57"/>
      <c r="M680" s="5"/>
    </row>
    <row r="681" spans="11:13" ht="15.75" customHeight="1">
      <c r="K681" s="57"/>
      <c r="L681" s="57"/>
      <c r="M681" s="5"/>
    </row>
    <row r="682" spans="11:13" ht="15.75" customHeight="1">
      <c r="K682" s="57"/>
      <c r="L682" s="57"/>
      <c r="M682" s="5"/>
    </row>
    <row r="683" spans="11:13" ht="15.75" customHeight="1">
      <c r="K683" s="57"/>
      <c r="L683" s="57"/>
      <c r="M683" s="5"/>
    </row>
    <row r="684" spans="11:13" ht="15.75" customHeight="1">
      <c r="K684" s="57"/>
      <c r="L684" s="57"/>
      <c r="M684" s="5"/>
    </row>
    <row r="685" spans="11:13" ht="15.75" customHeight="1">
      <c r="K685" s="57"/>
      <c r="L685" s="57"/>
      <c r="M685" s="5"/>
    </row>
    <row r="686" spans="11:13" ht="15.75" customHeight="1">
      <c r="K686" s="57"/>
      <c r="L686" s="57"/>
      <c r="M686" s="5"/>
    </row>
    <row r="687" spans="11:13" ht="15.75" customHeight="1">
      <c r="K687" s="57"/>
      <c r="L687" s="57"/>
      <c r="M687" s="5"/>
    </row>
    <row r="688" spans="11:13" ht="15.75" customHeight="1">
      <c r="K688" s="57"/>
      <c r="L688" s="57"/>
      <c r="M688" s="5"/>
    </row>
    <row r="689" spans="11:13" ht="15.75" customHeight="1">
      <c r="K689" s="57"/>
      <c r="L689" s="57"/>
      <c r="M689" s="5"/>
    </row>
    <row r="690" spans="11:13" ht="15.75" customHeight="1">
      <c r="K690" s="57"/>
      <c r="L690" s="57"/>
      <c r="M690" s="5"/>
    </row>
    <row r="691" spans="11:13" ht="15.75" customHeight="1">
      <c r="K691" s="57"/>
      <c r="L691" s="57"/>
      <c r="M691" s="5"/>
    </row>
    <row r="692" spans="11:13" ht="15.75" customHeight="1">
      <c r="K692" s="57"/>
      <c r="L692" s="57"/>
      <c r="M692" s="5"/>
    </row>
    <row r="693" spans="11:13" ht="15.75" customHeight="1">
      <c r="K693" s="57"/>
      <c r="L693" s="57"/>
      <c r="M693" s="5"/>
    </row>
    <row r="694" spans="11:13" ht="15.75" customHeight="1">
      <c r="K694" s="57"/>
      <c r="L694" s="57"/>
      <c r="M694" s="5"/>
    </row>
    <row r="695" spans="11:13" ht="15.75" customHeight="1">
      <c r="K695" s="57"/>
      <c r="L695" s="57"/>
      <c r="M695" s="5"/>
    </row>
    <row r="696" spans="11:13" ht="15.75" customHeight="1">
      <c r="K696" s="57"/>
      <c r="L696" s="57"/>
      <c r="M696" s="5"/>
    </row>
    <row r="697" spans="11:13" ht="15.75" customHeight="1">
      <c r="K697" s="57"/>
      <c r="L697" s="57"/>
      <c r="M697" s="5"/>
    </row>
    <row r="698" spans="11:13" ht="15.75" customHeight="1">
      <c r="K698" s="57"/>
      <c r="L698" s="57"/>
      <c r="M698" s="5"/>
    </row>
    <row r="699" spans="11:13" ht="15.75" customHeight="1">
      <c r="K699" s="57"/>
      <c r="L699" s="57"/>
      <c r="M699" s="5"/>
    </row>
    <row r="700" spans="11:13" ht="15.75" customHeight="1">
      <c r="K700" s="57"/>
      <c r="L700" s="57"/>
      <c r="M700" s="5"/>
    </row>
    <row r="701" spans="11:13" ht="15.75" customHeight="1">
      <c r="K701" s="57"/>
      <c r="L701" s="57"/>
      <c r="M701" s="5"/>
    </row>
    <row r="702" spans="11:13" ht="15.75" customHeight="1">
      <c r="K702" s="57"/>
      <c r="L702" s="57"/>
      <c r="M702" s="5"/>
    </row>
    <row r="703" spans="11:13" ht="15.75" customHeight="1">
      <c r="K703" s="57"/>
      <c r="L703" s="57"/>
      <c r="M703" s="5"/>
    </row>
    <row r="704" spans="11:13" ht="15.75" customHeight="1">
      <c r="K704" s="57"/>
      <c r="L704" s="57"/>
      <c r="M704" s="5"/>
    </row>
    <row r="705" spans="11:13" ht="15.75" customHeight="1">
      <c r="K705" s="57"/>
      <c r="L705" s="57"/>
      <c r="M705" s="5"/>
    </row>
    <row r="706" spans="11:13" ht="15.75" customHeight="1">
      <c r="K706" s="57"/>
      <c r="L706" s="57"/>
      <c r="M706" s="5"/>
    </row>
    <row r="707" spans="11:13" ht="15.75" customHeight="1">
      <c r="K707" s="57"/>
      <c r="L707" s="57"/>
      <c r="M707" s="5"/>
    </row>
    <row r="708" spans="11:13" ht="15.75" customHeight="1">
      <c r="K708" s="57"/>
      <c r="L708" s="57"/>
      <c r="M708" s="5"/>
    </row>
    <row r="709" spans="11:13" ht="15.75" customHeight="1">
      <c r="K709" s="57"/>
      <c r="L709" s="57"/>
      <c r="M709" s="5"/>
    </row>
    <row r="710" spans="11:13" ht="15.75" customHeight="1">
      <c r="K710" s="57"/>
      <c r="L710" s="57"/>
      <c r="M710" s="5"/>
    </row>
    <row r="711" spans="11:13" ht="15.75" customHeight="1">
      <c r="K711" s="57"/>
      <c r="L711" s="57"/>
      <c r="M711" s="5"/>
    </row>
    <row r="712" spans="11:13" ht="15.75" customHeight="1">
      <c r="K712" s="57"/>
      <c r="L712" s="57"/>
      <c r="M712" s="5"/>
    </row>
    <row r="713" spans="11:13" ht="15.75" customHeight="1">
      <c r="K713" s="57"/>
      <c r="L713" s="57"/>
      <c r="M713" s="5"/>
    </row>
    <row r="714" spans="11:13" ht="15.75" customHeight="1">
      <c r="K714" s="57"/>
      <c r="L714" s="57"/>
      <c r="M714" s="5"/>
    </row>
    <row r="715" spans="11:13" ht="15.75" customHeight="1">
      <c r="K715" s="57"/>
      <c r="L715" s="57"/>
      <c r="M715" s="5"/>
    </row>
    <row r="716" spans="11:13" ht="15.75" customHeight="1">
      <c r="K716" s="57"/>
      <c r="L716" s="57"/>
      <c r="M716" s="5"/>
    </row>
    <row r="717" spans="11:13" ht="15.75" customHeight="1">
      <c r="K717" s="57"/>
      <c r="L717" s="57"/>
      <c r="M717" s="5"/>
    </row>
    <row r="718" spans="11:13" ht="15.75" customHeight="1">
      <c r="K718" s="57"/>
      <c r="L718" s="57"/>
      <c r="M718" s="5"/>
    </row>
    <row r="719" spans="11:13" ht="15.75" customHeight="1">
      <c r="K719" s="57"/>
      <c r="L719" s="57"/>
      <c r="M719" s="5"/>
    </row>
    <row r="720" spans="11:13" ht="15.75" customHeight="1">
      <c r="K720" s="57"/>
      <c r="L720" s="57"/>
      <c r="M720" s="5"/>
    </row>
    <row r="721" spans="11:13" ht="15.75" customHeight="1">
      <c r="K721" s="57"/>
      <c r="L721" s="57"/>
      <c r="M721" s="5"/>
    </row>
    <row r="722" spans="11:13" ht="15.75" customHeight="1">
      <c r="K722" s="57"/>
      <c r="L722" s="57"/>
      <c r="M722" s="5"/>
    </row>
    <row r="723" spans="11:13" ht="15.75" customHeight="1">
      <c r="K723" s="57"/>
      <c r="L723" s="57"/>
      <c r="M723" s="5"/>
    </row>
    <row r="724" spans="11:13" ht="15.75" customHeight="1">
      <c r="K724" s="57"/>
      <c r="L724" s="57"/>
      <c r="M724" s="5"/>
    </row>
    <row r="725" spans="11:13" ht="15.75" customHeight="1">
      <c r="K725" s="57"/>
      <c r="L725" s="57"/>
      <c r="M725" s="5"/>
    </row>
    <row r="726" spans="11:13" ht="15.75" customHeight="1">
      <c r="K726" s="57"/>
      <c r="L726" s="57"/>
      <c r="M726" s="5"/>
    </row>
    <row r="727" spans="11:13" ht="15.75" customHeight="1">
      <c r="K727" s="57"/>
      <c r="L727" s="57"/>
      <c r="M727" s="5"/>
    </row>
    <row r="728" spans="11:13" ht="15.75" customHeight="1">
      <c r="K728" s="57"/>
      <c r="L728" s="57"/>
      <c r="M728" s="5"/>
    </row>
    <row r="729" spans="11:13" ht="15.75" customHeight="1">
      <c r="K729" s="57"/>
      <c r="L729" s="57"/>
      <c r="M729" s="5"/>
    </row>
    <row r="730" spans="11:13" ht="15.75" customHeight="1">
      <c r="K730" s="57"/>
      <c r="L730" s="57"/>
      <c r="M730" s="5"/>
    </row>
    <row r="731" spans="11:13" ht="15.75" customHeight="1">
      <c r="K731" s="57"/>
      <c r="L731" s="57"/>
      <c r="M731" s="5"/>
    </row>
    <row r="732" spans="11:13" ht="15.75" customHeight="1">
      <c r="K732" s="57"/>
      <c r="L732" s="57"/>
      <c r="M732" s="5"/>
    </row>
    <row r="733" spans="11:13" ht="15.75" customHeight="1">
      <c r="K733" s="57"/>
      <c r="L733" s="57"/>
      <c r="M733" s="5"/>
    </row>
    <row r="734" spans="11:13" ht="15.75" customHeight="1">
      <c r="K734" s="57"/>
      <c r="L734" s="57"/>
      <c r="M734" s="5"/>
    </row>
    <row r="735" spans="11:13" ht="15.75" customHeight="1">
      <c r="K735" s="57"/>
      <c r="L735" s="57"/>
      <c r="M735" s="5"/>
    </row>
    <row r="736" spans="11:13" ht="15.75" customHeight="1">
      <c r="K736" s="57"/>
      <c r="L736" s="57"/>
      <c r="M736" s="5"/>
    </row>
    <row r="737" spans="11:13" ht="15.75" customHeight="1">
      <c r="K737" s="57"/>
      <c r="L737" s="57"/>
      <c r="M737" s="5"/>
    </row>
    <row r="738" spans="11:13" ht="15.75" customHeight="1">
      <c r="K738" s="57"/>
      <c r="L738" s="57"/>
      <c r="M738" s="5"/>
    </row>
    <row r="739" spans="11:13" ht="15.75" customHeight="1">
      <c r="K739" s="57"/>
      <c r="L739" s="57"/>
      <c r="M739" s="5"/>
    </row>
    <row r="740" spans="11:13" ht="15.75" customHeight="1">
      <c r="K740" s="57"/>
      <c r="L740" s="57"/>
      <c r="M740" s="5"/>
    </row>
    <row r="741" spans="11:13" ht="15.75" customHeight="1">
      <c r="K741" s="57"/>
      <c r="L741" s="57"/>
      <c r="M741" s="5"/>
    </row>
    <row r="742" spans="11:13" ht="15.75" customHeight="1">
      <c r="K742" s="57"/>
      <c r="L742" s="57"/>
      <c r="M742" s="5"/>
    </row>
    <row r="743" spans="11:13" ht="15.75" customHeight="1">
      <c r="K743" s="57"/>
      <c r="L743" s="57"/>
      <c r="M743" s="5"/>
    </row>
    <row r="744" spans="11:13" ht="15.75" customHeight="1">
      <c r="K744" s="57"/>
      <c r="L744" s="57"/>
      <c r="M744" s="5"/>
    </row>
    <row r="745" spans="11:13" ht="15.75" customHeight="1">
      <c r="K745" s="57"/>
      <c r="L745" s="57"/>
      <c r="M745" s="5"/>
    </row>
    <row r="746" spans="11:13" ht="15.75" customHeight="1">
      <c r="K746" s="57"/>
      <c r="L746" s="57"/>
      <c r="M746" s="5"/>
    </row>
    <row r="747" spans="11:13" ht="15.75" customHeight="1">
      <c r="K747" s="57"/>
      <c r="L747" s="57"/>
      <c r="M747" s="5"/>
    </row>
    <row r="748" spans="11:13" ht="15.75" customHeight="1">
      <c r="K748" s="57"/>
      <c r="L748" s="57"/>
      <c r="M748" s="5"/>
    </row>
    <row r="749" spans="11:13" ht="15.75" customHeight="1">
      <c r="K749" s="57"/>
      <c r="L749" s="57"/>
      <c r="M749" s="5"/>
    </row>
    <row r="750" spans="11:13" ht="15.75" customHeight="1">
      <c r="K750" s="57"/>
      <c r="L750" s="57"/>
      <c r="M750" s="5"/>
    </row>
    <row r="751" spans="11:13" ht="15.75" customHeight="1">
      <c r="K751" s="57"/>
      <c r="L751" s="57"/>
      <c r="M751" s="5"/>
    </row>
    <row r="752" spans="11:13" ht="15.75" customHeight="1">
      <c r="K752" s="57"/>
      <c r="L752" s="57"/>
      <c r="M752" s="5"/>
    </row>
    <row r="753" spans="11:13" ht="15.75" customHeight="1">
      <c r="K753" s="57"/>
      <c r="L753" s="57"/>
      <c r="M753" s="5"/>
    </row>
    <row r="754" spans="11:13" ht="15.75" customHeight="1">
      <c r="K754" s="57"/>
      <c r="L754" s="57"/>
      <c r="M754" s="5"/>
    </row>
    <row r="755" spans="11:13" ht="15.75" customHeight="1">
      <c r="K755" s="57"/>
      <c r="L755" s="57"/>
      <c r="M755" s="5"/>
    </row>
    <row r="756" spans="11:13" ht="15.75" customHeight="1">
      <c r="K756" s="57"/>
      <c r="L756" s="57"/>
      <c r="M756" s="5"/>
    </row>
    <row r="757" spans="11:13" ht="15.75" customHeight="1">
      <c r="K757" s="57"/>
      <c r="L757" s="57"/>
      <c r="M757" s="5"/>
    </row>
    <row r="758" spans="11:13" ht="15.75" customHeight="1">
      <c r="K758" s="57"/>
      <c r="L758" s="57"/>
      <c r="M758" s="5"/>
    </row>
    <row r="759" spans="11:13" ht="15.75" customHeight="1">
      <c r="K759" s="57"/>
      <c r="L759" s="57"/>
      <c r="M759" s="5"/>
    </row>
    <row r="760" spans="11:13" ht="15.75" customHeight="1">
      <c r="K760" s="57"/>
      <c r="L760" s="57"/>
      <c r="M760" s="5"/>
    </row>
    <row r="761" spans="11:13" ht="15.75" customHeight="1">
      <c r="K761" s="57"/>
      <c r="L761" s="57"/>
      <c r="M761" s="5"/>
    </row>
    <row r="762" spans="11:13" ht="15.75" customHeight="1">
      <c r="K762" s="57"/>
      <c r="L762" s="57"/>
      <c r="M762" s="5"/>
    </row>
    <row r="763" spans="11:13" ht="15.75" customHeight="1">
      <c r="K763" s="57"/>
      <c r="L763" s="57"/>
      <c r="M763" s="5"/>
    </row>
    <row r="764" spans="11:13" ht="15.75" customHeight="1">
      <c r="K764" s="57"/>
      <c r="L764" s="57"/>
      <c r="M764" s="5"/>
    </row>
    <row r="765" spans="11:13" ht="15.75" customHeight="1">
      <c r="K765" s="57"/>
      <c r="L765" s="57"/>
      <c r="M765" s="5"/>
    </row>
    <row r="766" spans="11:13" ht="15.75" customHeight="1">
      <c r="K766" s="57"/>
      <c r="L766" s="57"/>
      <c r="M766" s="5"/>
    </row>
    <row r="767" spans="11:13" ht="15.75" customHeight="1">
      <c r="K767" s="57"/>
      <c r="L767" s="57"/>
      <c r="M767" s="5"/>
    </row>
    <row r="768" spans="11:13" ht="15.75" customHeight="1">
      <c r="K768" s="57"/>
      <c r="L768" s="57"/>
      <c r="M768" s="5"/>
    </row>
    <row r="769" spans="11:13" ht="15.75" customHeight="1">
      <c r="K769" s="57"/>
      <c r="L769" s="57"/>
      <c r="M769" s="5"/>
    </row>
    <row r="770" spans="11:13" ht="15.75" customHeight="1">
      <c r="K770" s="57"/>
      <c r="L770" s="57"/>
      <c r="M770" s="5"/>
    </row>
    <row r="771" spans="11:13" ht="15.75" customHeight="1">
      <c r="K771" s="57"/>
      <c r="L771" s="57"/>
      <c r="M771" s="5"/>
    </row>
    <row r="772" spans="11:13" ht="15.75" customHeight="1">
      <c r="K772" s="57"/>
      <c r="L772" s="57"/>
      <c r="M772" s="5"/>
    </row>
    <row r="773" spans="11:13" ht="15.75" customHeight="1">
      <c r="K773" s="57"/>
      <c r="L773" s="57"/>
      <c r="M773" s="5"/>
    </row>
    <row r="774" spans="11:13" ht="15.75" customHeight="1">
      <c r="K774" s="57"/>
      <c r="L774" s="57"/>
      <c r="M774" s="5"/>
    </row>
    <row r="775" spans="11:13" ht="15.75" customHeight="1">
      <c r="K775" s="57"/>
      <c r="L775" s="57"/>
      <c r="M775" s="5"/>
    </row>
    <row r="776" spans="11:13" ht="15.75" customHeight="1">
      <c r="K776" s="57"/>
      <c r="L776" s="57"/>
      <c r="M776" s="5"/>
    </row>
    <row r="777" spans="11:13" ht="15.75" customHeight="1">
      <c r="K777" s="57"/>
      <c r="L777" s="57"/>
      <c r="M777" s="5"/>
    </row>
    <row r="778" spans="11:13" ht="15.75" customHeight="1">
      <c r="K778" s="57"/>
      <c r="L778" s="57"/>
      <c r="M778" s="5"/>
    </row>
    <row r="779" spans="11:13" ht="15.75" customHeight="1">
      <c r="K779" s="57"/>
      <c r="L779" s="57"/>
      <c r="M779" s="5"/>
    </row>
    <row r="780" spans="11:13" ht="15.75" customHeight="1">
      <c r="K780" s="57"/>
      <c r="L780" s="57"/>
      <c r="M780" s="5"/>
    </row>
    <row r="781" spans="11:13" ht="15.75" customHeight="1">
      <c r="K781" s="57"/>
      <c r="L781" s="57"/>
      <c r="M781" s="5"/>
    </row>
    <row r="782" spans="11:13" ht="15.75" customHeight="1">
      <c r="K782" s="57"/>
      <c r="L782" s="57"/>
      <c r="M782" s="5"/>
    </row>
    <row r="783" spans="11:13" ht="15.75" customHeight="1">
      <c r="K783" s="57"/>
      <c r="L783" s="57"/>
      <c r="M783" s="5"/>
    </row>
    <row r="784" spans="11:13" ht="15.75" customHeight="1">
      <c r="K784" s="57"/>
      <c r="L784" s="57"/>
      <c r="M784" s="5"/>
    </row>
    <row r="785" spans="11:13" ht="15.75" customHeight="1">
      <c r="K785" s="57"/>
      <c r="L785" s="57"/>
      <c r="M785" s="5"/>
    </row>
    <row r="786" spans="11:13" ht="15.75" customHeight="1">
      <c r="K786" s="57"/>
      <c r="L786" s="57"/>
      <c r="M786" s="5"/>
    </row>
    <row r="787" spans="11:13" ht="15.75" customHeight="1">
      <c r="K787" s="57"/>
      <c r="L787" s="57"/>
      <c r="M787" s="5"/>
    </row>
    <row r="788" spans="11:13" ht="15.75" customHeight="1">
      <c r="K788" s="57"/>
      <c r="L788" s="57"/>
      <c r="M788" s="5"/>
    </row>
    <row r="789" spans="11:13" ht="15.75" customHeight="1">
      <c r="K789" s="57"/>
      <c r="L789" s="57"/>
      <c r="M789" s="5"/>
    </row>
    <row r="790" spans="11:13" ht="15.75" customHeight="1">
      <c r="K790" s="57"/>
      <c r="L790" s="57"/>
      <c r="M790" s="5"/>
    </row>
    <row r="791" spans="11:13" ht="15.75" customHeight="1">
      <c r="K791" s="57"/>
      <c r="L791" s="57"/>
      <c r="M791" s="5"/>
    </row>
    <row r="792" spans="11:13" ht="15.75" customHeight="1">
      <c r="K792" s="57"/>
      <c r="L792" s="57"/>
      <c r="M792" s="5"/>
    </row>
    <row r="793" spans="11:13" ht="15.75" customHeight="1">
      <c r="K793" s="57"/>
      <c r="L793" s="57"/>
      <c r="M793" s="5"/>
    </row>
    <row r="794" spans="11:13" ht="15.75" customHeight="1">
      <c r="K794" s="57"/>
      <c r="L794" s="57"/>
      <c r="M794" s="5"/>
    </row>
    <row r="795" spans="11:13" ht="15.75" customHeight="1">
      <c r="K795" s="57"/>
      <c r="L795" s="57"/>
      <c r="M795" s="5"/>
    </row>
    <row r="796" spans="11:13" ht="15.75" customHeight="1">
      <c r="K796" s="57"/>
      <c r="L796" s="57"/>
      <c r="M796" s="5"/>
    </row>
    <row r="797" spans="11:13" ht="15.75" customHeight="1">
      <c r="K797" s="57"/>
      <c r="L797" s="57"/>
      <c r="M797" s="5"/>
    </row>
    <row r="798" spans="11:13" ht="15.75" customHeight="1">
      <c r="K798" s="57"/>
      <c r="L798" s="57"/>
      <c r="M798" s="5"/>
    </row>
    <row r="799" spans="11:13" ht="15.75" customHeight="1">
      <c r="K799" s="57"/>
      <c r="L799" s="57"/>
      <c r="M799" s="5"/>
    </row>
    <row r="800" spans="11:13" ht="15.75" customHeight="1">
      <c r="K800" s="57"/>
      <c r="L800" s="57"/>
      <c r="M800" s="5"/>
    </row>
    <row r="801" spans="11:13" ht="15.75" customHeight="1">
      <c r="K801" s="57"/>
      <c r="L801" s="57"/>
      <c r="M801" s="5"/>
    </row>
    <row r="802" spans="11:13" ht="15.75" customHeight="1">
      <c r="K802" s="57"/>
      <c r="L802" s="57"/>
      <c r="M802" s="5"/>
    </row>
    <row r="803" spans="11:13" ht="15.75" customHeight="1">
      <c r="K803" s="57"/>
      <c r="L803" s="57"/>
      <c r="M803" s="5"/>
    </row>
    <row r="804" spans="11:13" ht="15.75" customHeight="1">
      <c r="K804" s="57"/>
      <c r="L804" s="57"/>
      <c r="M804" s="5"/>
    </row>
    <row r="805" spans="11:13" ht="15.75" customHeight="1">
      <c r="K805" s="57"/>
      <c r="L805" s="57"/>
      <c r="M805" s="5"/>
    </row>
    <row r="806" spans="11:13" ht="15.75" customHeight="1">
      <c r="K806" s="57"/>
      <c r="L806" s="57"/>
      <c r="M806" s="5"/>
    </row>
    <row r="807" spans="11:13" ht="15.75" customHeight="1">
      <c r="K807" s="57"/>
      <c r="L807" s="57"/>
      <c r="M807" s="5"/>
    </row>
    <row r="808" spans="11:13" ht="15.75" customHeight="1">
      <c r="K808" s="57"/>
      <c r="L808" s="57"/>
      <c r="M808" s="5"/>
    </row>
    <row r="809" spans="11:13" ht="15.75" customHeight="1">
      <c r="K809" s="57"/>
      <c r="L809" s="57"/>
      <c r="M809" s="5"/>
    </row>
    <row r="810" spans="11:13" ht="15.75" customHeight="1">
      <c r="K810" s="57"/>
      <c r="L810" s="57"/>
      <c r="M810" s="5"/>
    </row>
    <row r="811" spans="11:13" ht="15.75" customHeight="1">
      <c r="K811" s="57"/>
      <c r="L811" s="57"/>
      <c r="M811" s="5"/>
    </row>
    <row r="812" spans="11:13" ht="15.75" customHeight="1">
      <c r="K812" s="57"/>
      <c r="L812" s="57"/>
      <c r="M812" s="5"/>
    </row>
    <row r="813" spans="11:13" ht="15.75" customHeight="1">
      <c r="K813" s="57"/>
      <c r="L813" s="57"/>
      <c r="M813" s="5"/>
    </row>
    <row r="814" spans="11:13" ht="15.75" customHeight="1">
      <c r="K814" s="57"/>
      <c r="L814" s="57"/>
      <c r="M814" s="5"/>
    </row>
    <row r="815" spans="11:13" ht="15.75" customHeight="1">
      <c r="K815" s="57"/>
      <c r="L815" s="57"/>
      <c r="M815" s="5"/>
    </row>
    <row r="816" spans="11:13" ht="15.75" customHeight="1">
      <c r="K816" s="57"/>
      <c r="L816" s="57"/>
      <c r="M816" s="5"/>
    </row>
    <row r="817" spans="11:13" ht="15.75" customHeight="1">
      <c r="K817" s="57"/>
      <c r="L817" s="57"/>
      <c r="M817" s="5"/>
    </row>
    <row r="818" spans="11:13" ht="15.75" customHeight="1">
      <c r="K818" s="57"/>
      <c r="L818" s="57"/>
      <c r="M818" s="5"/>
    </row>
    <row r="819" spans="11:13" ht="15.75" customHeight="1">
      <c r="K819" s="57"/>
      <c r="L819" s="57"/>
      <c r="M819" s="5"/>
    </row>
    <row r="820" spans="11:13" ht="15.75" customHeight="1">
      <c r="K820" s="57"/>
      <c r="L820" s="57"/>
      <c r="M820" s="5"/>
    </row>
    <row r="821" spans="11:13" ht="15.75" customHeight="1">
      <c r="K821" s="57"/>
      <c r="L821" s="57"/>
      <c r="M821" s="5"/>
    </row>
    <row r="822" spans="11:13" ht="15.75" customHeight="1">
      <c r="K822" s="57"/>
      <c r="L822" s="57"/>
      <c r="M822" s="5"/>
    </row>
    <row r="823" spans="11:13" ht="15.75" customHeight="1">
      <c r="K823" s="57"/>
      <c r="L823" s="57"/>
      <c r="M823" s="5"/>
    </row>
    <row r="824" spans="11:13" ht="15.75" customHeight="1">
      <c r="K824" s="57"/>
      <c r="L824" s="57"/>
      <c r="M824" s="5"/>
    </row>
    <row r="825" spans="11:13" ht="15.75" customHeight="1">
      <c r="K825" s="57"/>
      <c r="L825" s="57"/>
      <c r="M825" s="5"/>
    </row>
    <row r="826" spans="11:13" ht="15.75" customHeight="1">
      <c r="K826" s="57"/>
      <c r="L826" s="57"/>
      <c r="M826" s="5"/>
    </row>
    <row r="827" spans="11:13" ht="15.75" customHeight="1">
      <c r="K827" s="57"/>
      <c r="L827" s="57"/>
      <c r="M827" s="5"/>
    </row>
    <row r="828" spans="11:13" ht="15.75" customHeight="1">
      <c r="K828" s="57"/>
      <c r="L828" s="57"/>
      <c r="M828" s="5"/>
    </row>
    <row r="829" spans="11:13" ht="15.75" customHeight="1">
      <c r="K829" s="57"/>
      <c r="L829" s="57"/>
      <c r="M829" s="5"/>
    </row>
    <row r="830" spans="11:13" ht="15.75" customHeight="1">
      <c r="K830" s="57"/>
      <c r="L830" s="57"/>
      <c r="M830" s="5"/>
    </row>
    <row r="831" spans="11:13" ht="15.75" customHeight="1">
      <c r="K831" s="57"/>
      <c r="L831" s="57"/>
      <c r="M831" s="5"/>
    </row>
    <row r="832" spans="11:13" ht="15.75" customHeight="1">
      <c r="K832" s="57"/>
      <c r="L832" s="57"/>
      <c r="M832" s="5"/>
    </row>
    <row r="833" spans="11:13" ht="15.75" customHeight="1">
      <c r="K833" s="57"/>
      <c r="L833" s="57"/>
      <c r="M833" s="5"/>
    </row>
    <row r="834" spans="11:13" ht="15.75" customHeight="1">
      <c r="K834" s="57"/>
      <c r="L834" s="57"/>
      <c r="M834" s="5"/>
    </row>
    <row r="835" spans="11:13" ht="15.75" customHeight="1">
      <c r="K835" s="57"/>
      <c r="L835" s="57"/>
      <c r="M835" s="5"/>
    </row>
    <row r="836" spans="11:13" ht="15.75" customHeight="1">
      <c r="K836" s="57"/>
      <c r="L836" s="57"/>
      <c r="M836" s="5"/>
    </row>
    <row r="837" spans="11:13" ht="15.75" customHeight="1">
      <c r="K837" s="57"/>
      <c r="L837" s="57"/>
      <c r="M837" s="5"/>
    </row>
    <row r="838" spans="11:13" ht="15.75" customHeight="1">
      <c r="K838" s="57"/>
      <c r="L838" s="57"/>
      <c r="M838" s="5"/>
    </row>
    <row r="839" spans="11:13" ht="15.75" customHeight="1">
      <c r="K839" s="57"/>
      <c r="L839" s="57"/>
      <c r="M839" s="5"/>
    </row>
    <row r="840" spans="11:13" ht="15.75" customHeight="1">
      <c r="K840" s="57"/>
      <c r="L840" s="57"/>
      <c r="M840" s="5"/>
    </row>
    <row r="841" spans="11:13" ht="15.75" customHeight="1">
      <c r="K841" s="57"/>
      <c r="L841" s="57"/>
      <c r="M841" s="5"/>
    </row>
    <row r="842" spans="11:13" ht="15.75" customHeight="1">
      <c r="K842" s="57"/>
      <c r="L842" s="57"/>
      <c r="M842" s="5"/>
    </row>
    <row r="843" spans="11:13" ht="15.75" customHeight="1">
      <c r="K843" s="57"/>
      <c r="L843" s="57"/>
      <c r="M843" s="5"/>
    </row>
    <row r="844" spans="11:13" ht="15.75" customHeight="1">
      <c r="K844" s="57"/>
      <c r="L844" s="57"/>
      <c r="M844" s="5"/>
    </row>
    <row r="845" spans="11:13" ht="15.75" customHeight="1">
      <c r="K845" s="57"/>
      <c r="L845" s="57"/>
      <c r="M845" s="5"/>
    </row>
    <row r="846" spans="11:13" ht="15.75" customHeight="1">
      <c r="K846" s="57"/>
      <c r="L846" s="57"/>
      <c r="M846" s="5"/>
    </row>
    <row r="847" spans="11:13" ht="15.75" customHeight="1">
      <c r="K847" s="57"/>
      <c r="L847" s="57"/>
      <c r="M847" s="5"/>
    </row>
    <row r="848" spans="11:13" ht="15.75" customHeight="1">
      <c r="K848" s="57"/>
      <c r="L848" s="57"/>
      <c r="M848" s="5"/>
    </row>
    <row r="849" spans="11:13" ht="15.75" customHeight="1">
      <c r="K849" s="57"/>
      <c r="L849" s="57"/>
      <c r="M849" s="5"/>
    </row>
    <row r="850" spans="11:13" ht="15.75" customHeight="1">
      <c r="K850" s="57"/>
      <c r="L850" s="57"/>
      <c r="M850" s="5"/>
    </row>
    <row r="851" spans="11:13" ht="15.75" customHeight="1">
      <c r="K851" s="57"/>
      <c r="L851" s="57"/>
      <c r="M851" s="5"/>
    </row>
    <row r="852" spans="11:13" ht="15.75" customHeight="1">
      <c r="K852" s="57"/>
      <c r="L852" s="57"/>
      <c r="M852" s="5"/>
    </row>
    <row r="853" spans="11:13" ht="15.75" customHeight="1">
      <c r="K853" s="57"/>
      <c r="L853" s="57"/>
      <c r="M853" s="5"/>
    </row>
    <row r="854" spans="11:13" ht="15.75" customHeight="1">
      <c r="K854" s="57"/>
      <c r="L854" s="57"/>
      <c r="M854" s="5"/>
    </row>
    <row r="855" spans="11:13" ht="15.75" customHeight="1">
      <c r="K855" s="57"/>
      <c r="L855" s="57"/>
      <c r="M855" s="5"/>
    </row>
    <row r="856" spans="11:13" ht="15.75" customHeight="1">
      <c r="K856" s="57"/>
      <c r="L856" s="57"/>
      <c r="M856" s="5"/>
    </row>
    <row r="857" spans="11:13" ht="15.75" customHeight="1">
      <c r="K857" s="57"/>
      <c r="L857" s="57"/>
      <c r="M857" s="5"/>
    </row>
    <row r="858" spans="11:13" ht="15.75" customHeight="1">
      <c r="K858" s="57"/>
      <c r="L858" s="57"/>
      <c r="M858" s="5"/>
    </row>
    <row r="859" spans="11:13" ht="15.75" customHeight="1">
      <c r="K859" s="57"/>
      <c r="L859" s="57"/>
      <c r="M859" s="5"/>
    </row>
    <row r="860" spans="11:13" ht="15.75" customHeight="1">
      <c r="K860" s="57"/>
      <c r="L860" s="57"/>
      <c r="M860" s="5"/>
    </row>
    <row r="861" spans="11:13" ht="15.75" customHeight="1">
      <c r="K861" s="57"/>
      <c r="L861" s="57"/>
      <c r="M861" s="5"/>
    </row>
    <row r="862" spans="11:13" ht="15.75" customHeight="1">
      <c r="K862" s="57"/>
      <c r="L862" s="57"/>
      <c r="M862" s="5"/>
    </row>
    <row r="863" spans="11:13" ht="15.75" customHeight="1">
      <c r="K863" s="57"/>
      <c r="L863" s="57"/>
      <c r="M863" s="5"/>
    </row>
    <row r="864" spans="11:13" ht="15.75" customHeight="1">
      <c r="K864" s="57"/>
      <c r="L864" s="57"/>
      <c r="M864" s="5"/>
    </row>
    <row r="865" spans="11:13" ht="15.75" customHeight="1">
      <c r="K865" s="57"/>
      <c r="L865" s="57"/>
      <c r="M865" s="5"/>
    </row>
    <row r="866" spans="11:13" ht="15.75" customHeight="1">
      <c r="K866" s="57"/>
      <c r="L866" s="57"/>
      <c r="M866" s="5"/>
    </row>
    <row r="867" spans="11:13" ht="15.75" customHeight="1">
      <c r="K867" s="57"/>
      <c r="L867" s="57"/>
      <c r="M867" s="5"/>
    </row>
    <row r="868" spans="11:13" ht="15.75" customHeight="1">
      <c r="K868" s="57"/>
      <c r="L868" s="57"/>
      <c r="M868" s="5"/>
    </row>
    <row r="869" spans="11:13" ht="15.75" customHeight="1">
      <c r="K869" s="57"/>
      <c r="L869" s="57"/>
      <c r="M869" s="5"/>
    </row>
    <row r="870" spans="11:13" ht="15.75" customHeight="1">
      <c r="K870" s="57"/>
      <c r="L870" s="57"/>
      <c r="M870" s="5"/>
    </row>
    <row r="871" spans="11:13" ht="15.75" customHeight="1">
      <c r="K871" s="57"/>
      <c r="L871" s="57"/>
      <c r="M871" s="5"/>
    </row>
    <row r="872" spans="11:13" ht="15.75" customHeight="1">
      <c r="K872" s="57"/>
      <c r="L872" s="57"/>
      <c r="M872" s="5"/>
    </row>
    <row r="873" spans="11:13" ht="15.75" customHeight="1">
      <c r="K873" s="57"/>
      <c r="L873" s="57"/>
      <c r="M873" s="5"/>
    </row>
    <row r="874" spans="11:13" ht="15.75" customHeight="1">
      <c r="K874" s="57"/>
      <c r="L874" s="57"/>
      <c r="M874" s="5"/>
    </row>
    <row r="875" spans="11:13" ht="15.75" customHeight="1">
      <c r="K875" s="57"/>
      <c r="L875" s="57"/>
      <c r="M875" s="5"/>
    </row>
    <row r="876" spans="11:13" ht="15.75" customHeight="1">
      <c r="K876" s="57"/>
      <c r="L876" s="57"/>
      <c r="M876" s="5"/>
    </row>
    <row r="877" spans="11:13" ht="15.75" customHeight="1">
      <c r="K877" s="57"/>
      <c r="L877" s="57"/>
      <c r="M877" s="5"/>
    </row>
    <row r="878" spans="11:13" ht="15.75" customHeight="1">
      <c r="K878" s="57"/>
      <c r="L878" s="57"/>
      <c r="M878" s="5"/>
    </row>
    <row r="879" spans="11:13" ht="15.75" customHeight="1">
      <c r="K879" s="57"/>
      <c r="L879" s="57"/>
      <c r="M879" s="5"/>
    </row>
    <row r="880" spans="11:13" ht="15.75" customHeight="1">
      <c r="K880" s="57"/>
      <c r="L880" s="57"/>
      <c r="M880" s="5"/>
    </row>
    <row r="881" spans="11:13" ht="15.75" customHeight="1">
      <c r="K881" s="57"/>
      <c r="L881" s="57"/>
      <c r="M881" s="5"/>
    </row>
    <row r="882" spans="11:13" ht="15.75" customHeight="1">
      <c r="K882" s="57"/>
      <c r="L882" s="57"/>
      <c r="M882" s="5"/>
    </row>
    <row r="883" spans="11:13" ht="15.75" customHeight="1">
      <c r="K883" s="57"/>
      <c r="L883" s="57"/>
      <c r="M883" s="5"/>
    </row>
    <row r="884" spans="11:13" ht="15.75" customHeight="1">
      <c r="K884" s="57"/>
      <c r="L884" s="57"/>
      <c r="M884" s="5"/>
    </row>
    <row r="885" spans="11:13" ht="15.75" customHeight="1">
      <c r="K885" s="57"/>
      <c r="L885" s="57"/>
      <c r="M885" s="5"/>
    </row>
    <row r="886" spans="11:13" ht="15.75" customHeight="1">
      <c r="K886" s="57"/>
      <c r="L886" s="57"/>
      <c r="M886" s="5"/>
    </row>
    <row r="887" spans="11:13" ht="15.75" customHeight="1">
      <c r="K887" s="57"/>
      <c r="L887" s="57"/>
      <c r="M887" s="5"/>
    </row>
    <row r="888" spans="11:13" ht="15.75" customHeight="1">
      <c r="K888" s="57"/>
      <c r="L888" s="57"/>
      <c r="M888" s="5"/>
    </row>
    <row r="889" spans="11:13" ht="15.75" customHeight="1">
      <c r="K889" s="57"/>
      <c r="L889" s="57"/>
      <c r="M889" s="5"/>
    </row>
    <row r="890" spans="11:13" ht="15.75" customHeight="1">
      <c r="K890" s="57"/>
      <c r="L890" s="57"/>
      <c r="M890" s="5"/>
    </row>
    <row r="891" spans="11:13" ht="15.75" customHeight="1">
      <c r="K891" s="57"/>
      <c r="L891" s="57"/>
      <c r="M891" s="5"/>
    </row>
    <row r="892" spans="11:13" ht="15.75" customHeight="1">
      <c r="K892" s="57"/>
      <c r="L892" s="57"/>
      <c r="M892" s="5"/>
    </row>
    <row r="893" spans="11:13" ht="15.75" customHeight="1">
      <c r="K893" s="57"/>
      <c r="L893" s="57"/>
      <c r="M893" s="5"/>
    </row>
    <row r="894" spans="11:13" ht="15.75" customHeight="1">
      <c r="K894" s="57"/>
      <c r="L894" s="57"/>
      <c r="M894" s="5"/>
    </row>
    <row r="895" spans="11:13" ht="15.75" customHeight="1">
      <c r="K895" s="57"/>
      <c r="L895" s="57"/>
      <c r="M895" s="5"/>
    </row>
    <row r="896" spans="11:13" ht="15.75" customHeight="1">
      <c r="K896" s="57"/>
      <c r="L896" s="57"/>
      <c r="M896" s="5"/>
    </row>
    <row r="897" spans="11:13" ht="15.75" customHeight="1">
      <c r="K897" s="57"/>
      <c r="L897" s="57"/>
      <c r="M897" s="5"/>
    </row>
    <row r="898" spans="11:13" ht="15.75" customHeight="1">
      <c r="K898" s="57"/>
      <c r="L898" s="57"/>
      <c r="M898" s="5"/>
    </row>
    <row r="899" spans="11:13" ht="15.75" customHeight="1">
      <c r="K899" s="57"/>
      <c r="L899" s="57"/>
      <c r="M899" s="5"/>
    </row>
    <row r="900" spans="11:13" ht="15.75" customHeight="1">
      <c r="K900" s="57"/>
      <c r="L900" s="57"/>
      <c r="M900" s="5"/>
    </row>
    <row r="901" spans="11:13" ht="15.75" customHeight="1">
      <c r="K901" s="57"/>
      <c r="L901" s="57"/>
      <c r="M901" s="5"/>
    </row>
    <row r="902" spans="11:13" ht="15.75" customHeight="1">
      <c r="K902" s="57"/>
      <c r="L902" s="57"/>
      <c r="M902" s="5"/>
    </row>
    <row r="903" spans="11:13" ht="15.75" customHeight="1">
      <c r="K903" s="57"/>
      <c r="L903" s="57"/>
      <c r="M903" s="5"/>
    </row>
    <row r="904" spans="11:13" ht="15.75" customHeight="1">
      <c r="K904" s="57"/>
      <c r="L904" s="57"/>
      <c r="M904" s="5"/>
    </row>
    <row r="905" spans="11:13" ht="15.75" customHeight="1">
      <c r="K905" s="57"/>
      <c r="L905" s="57"/>
      <c r="M905" s="5"/>
    </row>
    <row r="906" spans="11:13" ht="15.75" customHeight="1">
      <c r="K906" s="57"/>
      <c r="L906" s="57"/>
      <c r="M906" s="5"/>
    </row>
    <row r="907" spans="11:13" ht="15.75" customHeight="1">
      <c r="K907" s="57"/>
      <c r="L907" s="57"/>
      <c r="M907" s="5"/>
    </row>
    <row r="908" spans="11:13" ht="15.75" customHeight="1">
      <c r="K908" s="57"/>
      <c r="L908" s="57"/>
      <c r="M908" s="5"/>
    </row>
    <row r="909" spans="11:13" ht="15.75" customHeight="1">
      <c r="K909" s="57"/>
      <c r="L909" s="57"/>
      <c r="M909" s="5"/>
    </row>
    <row r="910" spans="11:13" ht="15.75" customHeight="1">
      <c r="K910" s="57"/>
      <c r="L910" s="57"/>
      <c r="M910" s="5"/>
    </row>
    <row r="911" spans="11:13" ht="15.75" customHeight="1">
      <c r="K911" s="57"/>
      <c r="L911" s="57"/>
      <c r="M911" s="5"/>
    </row>
    <row r="912" spans="11:13" ht="15.75" customHeight="1">
      <c r="K912" s="57"/>
      <c r="L912" s="57"/>
      <c r="M912" s="5"/>
    </row>
    <row r="913" spans="11:13" ht="15.75" customHeight="1">
      <c r="K913" s="57"/>
      <c r="L913" s="57"/>
      <c r="M913" s="5"/>
    </row>
    <row r="914" spans="11:13" ht="15.75" customHeight="1">
      <c r="K914" s="57"/>
      <c r="L914" s="57"/>
      <c r="M914" s="5"/>
    </row>
    <row r="915" spans="11:13" ht="15.75" customHeight="1">
      <c r="K915" s="57"/>
      <c r="L915" s="57"/>
      <c r="M915" s="5"/>
    </row>
    <row r="916" spans="11:13" ht="15.75" customHeight="1">
      <c r="K916" s="57"/>
      <c r="L916" s="57"/>
      <c r="M916" s="5"/>
    </row>
    <row r="917" spans="11:13" ht="15.75" customHeight="1">
      <c r="K917" s="57"/>
      <c r="L917" s="57"/>
      <c r="M917" s="5"/>
    </row>
    <row r="918" spans="11:13" ht="15.75" customHeight="1">
      <c r="K918" s="57"/>
      <c r="L918" s="57"/>
      <c r="M918" s="5"/>
    </row>
    <row r="919" spans="11:13" ht="15.75" customHeight="1">
      <c r="K919" s="57"/>
      <c r="L919" s="57"/>
      <c r="M919" s="5"/>
    </row>
    <row r="920" spans="11:13" ht="15.75" customHeight="1">
      <c r="K920" s="57"/>
      <c r="L920" s="57"/>
      <c r="M920" s="5"/>
    </row>
    <row r="921" spans="11:13" ht="15.75" customHeight="1">
      <c r="K921" s="57"/>
      <c r="L921" s="57"/>
      <c r="M921" s="5"/>
    </row>
    <row r="922" spans="11:13" ht="15.75" customHeight="1">
      <c r="K922" s="57"/>
      <c r="L922" s="57"/>
      <c r="M922" s="5"/>
    </row>
    <row r="923" spans="11:13" ht="15.75" customHeight="1">
      <c r="K923" s="57"/>
      <c r="L923" s="57"/>
      <c r="M923" s="5"/>
    </row>
    <row r="924" spans="11:13" ht="15.75" customHeight="1">
      <c r="K924" s="57"/>
      <c r="L924" s="57"/>
      <c r="M924" s="5"/>
    </row>
    <row r="925" spans="11:13" ht="15.75" customHeight="1">
      <c r="K925" s="57"/>
      <c r="L925" s="57"/>
      <c r="M925" s="5"/>
    </row>
    <row r="926" spans="11:13" ht="15.75" customHeight="1">
      <c r="K926" s="57"/>
      <c r="L926" s="57"/>
      <c r="M926" s="5"/>
    </row>
    <row r="927" spans="11:13" ht="15.75" customHeight="1">
      <c r="K927" s="57"/>
      <c r="L927" s="57"/>
      <c r="M927" s="5"/>
    </row>
    <row r="928" spans="11:13" ht="15.75" customHeight="1">
      <c r="K928" s="57"/>
      <c r="L928" s="57"/>
      <c r="M928" s="5"/>
    </row>
    <row r="929" spans="11:13" ht="15.75" customHeight="1">
      <c r="K929" s="57"/>
      <c r="L929" s="57"/>
      <c r="M929" s="5"/>
    </row>
    <row r="930" spans="11:13" ht="15.75" customHeight="1">
      <c r="K930" s="57"/>
      <c r="L930" s="57"/>
      <c r="M930" s="5"/>
    </row>
    <row r="931" spans="11:13" ht="15.75" customHeight="1">
      <c r="K931" s="57"/>
      <c r="L931" s="57"/>
      <c r="M931" s="5"/>
    </row>
    <row r="932" spans="11:13" ht="15.75" customHeight="1">
      <c r="K932" s="57"/>
      <c r="L932" s="57"/>
      <c r="M932" s="5"/>
    </row>
    <row r="933" spans="11:13" ht="15.75" customHeight="1">
      <c r="K933" s="57"/>
      <c r="L933" s="57"/>
      <c r="M933" s="5"/>
    </row>
    <row r="934" spans="11:13" ht="15.75" customHeight="1">
      <c r="K934" s="57"/>
      <c r="L934" s="57"/>
      <c r="M934" s="5"/>
    </row>
    <row r="935" spans="11:13" ht="15.75" customHeight="1">
      <c r="K935" s="57"/>
      <c r="L935" s="57"/>
      <c r="M935" s="5"/>
    </row>
    <row r="936" spans="11:13" ht="15.75" customHeight="1">
      <c r="K936" s="57"/>
      <c r="L936" s="57"/>
      <c r="M936" s="5"/>
    </row>
    <row r="937" spans="11:13" ht="15.75" customHeight="1">
      <c r="K937" s="57"/>
      <c r="L937" s="57"/>
      <c r="M937" s="5"/>
    </row>
    <row r="938" spans="11:13" ht="15.75" customHeight="1">
      <c r="K938" s="57"/>
      <c r="L938" s="57"/>
      <c r="M938" s="5"/>
    </row>
    <row r="939" spans="11:13" ht="15.75" customHeight="1">
      <c r="K939" s="57"/>
      <c r="L939" s="57"/>
      <c r="M939" s="5"/>
    </row>
    <row r="940" spans="11:13" ht="15.75" customHeight="1">
      <c r="K940" s="57"/>
      <c r="L940" s="57"/>
      <c r="M940" s="5"/>
    </row>
    <row r="941" spans="11:13" ht="15.75" customHeight="1">
      <c r="K941" s="57"/>
      <c r="L941" s="57"/>
      <c r="M941" s="5"/>
    </row>
    <row r="942" spans="11:13" ht="15.75" customHeight="1">
      <c r="K942" s="57"/>
      <c r="L942" s="57"/>
      <c r="M942" s="5"/>
    </row>
    <row r="943" spans="11:13" ht="15.75" customHeight="1">
      <c r="K943" s="57"/>
      <c r="L943" s="57"/>
      <c r="M943" s="5"/>
    </row>
    <row r="944" spans="11:13" ht="15.75" customHeight="1">
      <c r="K944" s="57"/>
      <c r="L944" s="57"/>
      <c r="M944" s="5"/>
    </row>
    <row r="945" spans="11:13" ht="15.75" customHeight="1">
      <c r="K945" s="57"/>
      <c r="L945" s="57"/>
      <c r="M945" s="5"/>
    </row>
    <row r="946" spans="11:13" ht="15.75" customHeight="1">
      <c r="K946" s="57"/>
      <c r="L946" s="57"/>
      <c r="M946" s="5"/>
    </row>
    <row r="947" spans="11:13" ht="15.75" customHeight="1">
      <c r="K947" s="57"/>
      <c r="L947" s="57"/>
      <c r="M947" s="5"/>
    </row>
    <row r="948" spans="11:13" ht="15.75" customHeight="1">
      <c r="K948" s="57"/>
      <c r="L948" s="57"/>
      <c r="M948" s="5"/>
    </row>
    <row r="949" spans="11:13" ht="15.75" customHeight="1">
      <c r="K949" s="57"/>
      <c r="L949" s="57"/>
      <c r="M949" s="5"/>
    </row>
    <row r="950" spans="11:13" ht="15.75" customHeight="1">
      <c r="K950" s="57"/>
      <c r="L950" s="57"/>
      <c r="M950" s="5"/>
    </row>
    <row r="951" spans="11:13" ht="15.75" customHeight="1">
      <c r="K951" s="57"/>
      <c r="L951" s="57"/>
      <c r="M951" s="5"/>
    </row>
    <row r="952" spans="11:13" ht="15.75" customHeight="1">
      <c r="K952" s="57"/>
      <c r="L952" s="57"/>
      <c r="M952" s="5"/>
    </row>
    <row r="953" spans="11:13" ht="15.75" customHeight="1">
      <c r="K953" s="57"/>
      <c r="L953" s="57"/>
      <c r="M953" s="5"/>
    </row>
    <row r="954" spans="11:13" ht="15.75" customHeight="1">
      <c r="K954" s="57"/>
      <c r="L954" s="57"/>
      <c r="M954" s="5"/>
    </row>
    <row r="955" spans="11:13" ht="15.75" customHeight="1">
      <c r="K955" s="57"/>
      <c r="L955" s="57"/>
      <c r="M955" s="5"/>
    </row>
    <row r="956" spans="11:13" ht="15.75" customHeight="1">
      <c r="K956" s="57"/>
      <c r="L956" s="57"/>
      <c r="M956" s="5"/>
    </row>
    <row r="957" spans="11:13" ht="15.75" customHeight="1">
      <c r="K957" s="57"/>
      <c r="L957" s="57"/>
      <c r="M957" s="5"/>
    </row>
    <row r="958" spans="11:13" ht="15.75" customHeight="1">
      <c r="K958" s="57"/>
      <c r="L958" s="57"/>
      <c r="M958" s="5"/>
    </row>
    <row r="959" spans="11:13" ht="15.75" customHeight="1">
      <c r="K959" s="57"/>
      <c r="L959" s="57"/>
      <c r="M959" s="5"/>
    </row>
    <row r="960" spans="11:13" ht="15.75" customHeight="1">
      <c r="K960" s="57"/>
      <c r="L960" s="57"/>
      <c r="M960" s="5"/>
    </row>
    <row r="961" spans="11:13" ht="15.75" customHeight="1">
      <c r="K961" s="57"/>
      <c r="L961" s="57"/>
      <c r="M961" s="5"/>
    </row>
    <row r="962" spans="11:13" ht="15.75" customHeight="1">
      <c r="K962" s="57"/>
      <c r="L962" s="57"/>
      <c r="M962" s="5"/>
    </row>
    <row r="963" spans="11:13" ht="15.75" customHeight="1">
      <c r="K963" s="57"/>
      <c r="L963" s="57"/>
      <c r="M963" s="5"/>
    </row>
    <row r="964" spans="11:13" ht="15.75" customHeight="1">
      <c r="K964" s="57"/>
      <c r="L964" s="57"/>
      <c r="M964" s="5"/>
    </row>
    <row r="965" spans="11:13" ht="15.75" customHeight="1">
      <c r="K965" s="57"/>
      <c r="L965" s="57"/>
      <c r="M965" s="5"/>
    </row>
    <row r="966" spans="11:13" ht="15.75" customHeight="1">
      <c r="K966" s="57"/>
      <c r="L966" s="57"/>
      <c r="M966" s="5"/>
    </row>
    <row r="967" spans="11:13" ht="15.75" customHeight="1">
      <c r="K967" s="57"/>
      <c r="L967" s="57"/>
      <c r="M967" s="5"/>
    </row>
    <row r="968" spans="11:13" ht="15.75" customHeight="1">
      <c r="K968" s="57"/>
      <c r="L968" s="57"/>
      <c r="M968" s="5"/>
    </row>
    <row r="969" spans="11:13" ht="15.75" customHeight="1">
      <c r="K969" s="57"/>
      <c r="L969" s="57"/>
      <c r="M969" s="5"/>
    </row>
    <row r="970" spans="11:13" ht="15.75" customHeight="1">
      <c r="K970" s="57"/>
      <c r="L970" s="57"/>
      <c r="M970" s="5"/>
    </row>
    <row r="971" spans="11:13" ht="15.75" customHeight="1">
      <c r="K971" s="57"/>
      <c r="L971" s="57"/>
      <c r="M971" s="5"/>
    </row>
    <row r="972" spans="11:13" ht="15.75" customHeight="1">
      <c r="K972" s="57"/>
      <c r="L972" s="57"/>
      <c r="M972" s="5"/>
    </row>
    <row r="973" spans="11:13" ht="15.75" customHeight="1">
      <c r="K973" s="57"/>
      <c r="L973" s="57"/>
      <c r="M973" s="5"/>
    </row>
    <row r="974" spans="11:13" ht="15.75" customHeight="1">
      <c r="K974" s="57"/>
      <c r="L974" s="57"/>
      <c r="M974" s="5"/>
    </row>
    <row r="975" spans="11:13" ht="15.75" customHeight="1">
      <c r="K975" s="57"/>
      <c r="L975" s="57"/>
      <c r="M975" s="5"/>
    </row>
    <row r="976" spans="11:13" ht="15.75" customHeight="1">
      <c r="K976" s="57"/>
      <c r="L976" s="57"/>
      <c r="M976" s="5"/>
    </row>
    <row r="977" spans="11:13" ht="15.75" customHeight="1">
      <c r="K977" s="57"/>
      <c r="L977" s="57"/>
      <c r="M977" s="5"/>
    </row>
    <row r="978" spans="11:13" ht="15.75" customHeight="1">
      <c r="K978" s="57"/>
      <c r="L978" s="57"/>
      <c r="M978" s="5"/>
    </row>
    <row r="979" spans="11:13" ht="15.75" customHeight="1">
      <c r="K979" s="57"/>
      <c r="L979" s="57"/>
      <c r="M979" s="5"/>
    </row>
    <row r="980" spans="11:13" ht="15.75" customHeight="1">
      <c r="K980" s="57"/>
      <c r="L980" s="57"/>
      <c r="M980" s="5"/>
    </row>
    <row r="981" spans="11:13" ht="15.75" customHeight="1">
      <c r="K981" s="57"/>
      <c r="L981" s="57"/>
      <c r="M981" s="5"/>
    </row>
    <row r="982" spans="11:13" ht="15.75" customHeight="1">
      <c r="K982" s="57"/>
      <c r="L982" s="57"/>
      <c r="M982" s="5"/>
    </row>
    <row r="983" spans="11:13" ht="15.75" customHeight="1">
      <c r="K983" s="57"/>
      <c r="L983" s="57"/>
      <c r="M983" s="5"/>
    </row>
    <row r="984" spans="11:13" ht="15.75" customHeight="1">
      <c r="K984" s="57"/>
      <c r="L984" s="57"/>
      <c r="M984" s="5"/>
    </row>
    <row r="985" spans="11:13" ht="15.75" customHeight="1">
      <c r="K985" s="57"/>
      <c r="L985" s="57"/>
      <c r="M985" s="5"/>
    </row>
    <row r="986" spans="11:13" ht="15.75" customHeight="1">
      <c r="K986" s="57"/>
      <c r="L986" s="57"/>
      <c r="M986" s="5"/>
    </row>
    <row r="987" spans="11:13" ht="15.75" customHeight="1">
      <c r="K987" s="57"/>
      <c r="L987" s="57"/>
      <c r="M987" s="5"/>
    </row>
    <row r="988" spans="11:13" ht="15.75" customHeight="1">
      <c r="K988" s="57"/>
      <c r="L988" s="57"/>
      <c r="M988" s="5"/>
    </row>
    <row r="989" spans="11:13" ht="15.75" customHeight="1">
      <c r="K989" s="57"/>
      <c r="L989" s="57"/>
      <c r="M989" s="5"/>
    </row>
    <row r="990" spans="11:13" ht="15.75" customHeight="1">
      <c r="K990" s="57"/>
      <c r="L990" s="57"/>
      <c r="M990" s="5"/>
    </row>
    <row r="991" spans="11:13" ht="15.75" customHeight="1">
      <c r="K991" s="57"/>
      <c r="L991" s="57"/>
      <c r="M991" s="5"/>
    </row>
    <row r="992" spans="11:13" ht="15.75" customHeight="1">
      <c r="K992" s="57"/>
      <c r="L992" s="57"/>
      <c r="M992" s="5"/>
    </row>
  </sheetData>
  <sheetProtection selectLockedCells="1"/>
  <autoFilter ref="A8:Z35" xr:uid="{00000000-0009-0000-0000-000007000000}"/>
  <mergeCells count="11">
    <mergeCell ref="B39:D39"/>
    <mergeCell ref="B40:D40"/>
    <mergeCell ref="B2:D5"/>
    <mergeCell ref="E2:M5"/>
    <mergeCell ref="N2:P2"/>
    <mergeCell ref="N3:P3"/>
    <mergeCell ref="B37:D37"/>
    <mergeCell ref="B38:D38"/>
    <mergeCell ref="O4:P4"/>
    <mergeCell ref="O5:P5"/>
    <mergeCell ref="B7:K7"/>
  </mergeCells>
  <conditionalFormatting sqref="M9:M35">
    <cfRule type="cellIs" dxfId="30" priority="34" operator="equal">
      <formula>"FALSE"</formula>
    </cfRule>
  </conditionalFormatting>
  <conditionalFormatting sqref="M22:M35">
    <cfRule type="cellIs" dxfId="29" priority="31" operator="equal">
      <formula>"Alto"</formula>
    </cfRule>
    <cfRule type="cellIs" dxfId="28" priority="32" operator="equal">
      <formula>"Médio"</formula>
    </cfRule>
    <cfRule type="cellIs" dxfId="27" priority="33" operator="equal">
      <formula>"Baixo"</formula>
    </cfRule>
  </conditionalFormatting>
  <conditionalFormatting sqref="M9:P21">
    <cfRule type="cellIs" dxfId="26" priority="1" operator="equal">
      <formula>"Alto"</formula>
    </cfRule>
    <cfRule type="cellIs" dxfId="25" priority="2" operator="equal">
      <formula>"Médio"</formula>
    </cfRule>
    <cfRule type="cellIs" dxfId="24" priority="3" operator="equal">
      <formula>"Baixo"</formula>
    </cfRule>
  </conditionalFormatting>
  <conditionalFormatting sqref="N33:N35">
    <cfRule type="cellIs" dxfId="23" priority="28" operator="equal">
      <formula>"Alto"</formula>
    </cfRule>
    <cfRule type="cellIs" dxfId="22" priority="29" operator="equal">
      <formula>"Médio"</formula>
    </cfRule>
    <cfRule type="cellIs" dxfId="21" priority="30" operator="equal">
      <formula>"Baixo"</formula>
    </cfRule>
  </conditionalFormatting>
  <conditionalFormatting sqref="N22:P29 N31:P32">
    <cfRule type="cellIs" dxfId="20" priority="41" operator="equal">
      <formula>"Alto"</formula>
    </cfRule>
    <cfRule type="cellIs" dxfId="19" priority="42" operator="equal">
      <formula>"Médio"</formula>
    </cfRule>
    <cfRule type="cellIs" dxfId="18" priority="43" operator="equal">
      <formula>"Baixo"</formula>
    </cfRule>
  </conditionalFormatting>
  <conditionalFormatting sqref="O33">
    <cfRule type="cellIs" dxfId="17" priority="25" operator="equal">
      <formula>"Alto"</formula>
    </cfRule>
    <cfRule type="cellIs" dxfId="16" priority="26" operator="equal">
      <formula>"Médio"</formula>
    </cfRule>
    <cfRule type="cellIs" dxfId="15" priority="27" operator="equal">
      <formula>"Baixo"</formula>
    </cfRule>
  </conditionalFormatting>
  <conditionalFormatting sqref="P33:P34">
    <cfRule type="cellIs" dxfId="14" priority="22" operator="equal">
      <formula>"Alto"</formula>
    </cfRule>
    <cfRule type="cellIs" dxfId="13" priority="23" operator="equal">
      <formula>"Médio"</formula>
    </cfRule>
    <cfRule type="cellIs" dxfId="12" priority="24" operator="equal">
      <formula>"Baixo"</formula>
    </cfRule>
  </conditionalFormatting>
  <dataValidations count="2">
    <dataValidation type="list" allowBlank="1" showErrorMessage="1" sqref="N9:N32" xr:uid="{00000000-0002-0000-0700-000000000000}">
      <formula1>"SIM,NÃO"</formula1>
    </dataValidation>
    <dataValidation type="list" allowBlank="1" showErrorMessage="1" sqref="K9:L32" xr:uid="{00000000-0002-0000-0700-000001000000}">
      <formula1>#REF!</formula1>
    </dataValidation>
  </dataValidations>
  <printOptions horizontalCentered="1" verticalCentered="1"/>
  <pageMargins left="0.12009528220737116" right="9.8259776351485487E-2" top="0.32753258783828498" bottom="0.28386157612651364" header="0" footer="0"/>
  <pageSetup paperSize="9" scale="2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8">
    <tabColor rgb="FF2E75B5"/>
  </sheetPr>
  <dimension ref="A1:J993"/>
  <sheetViews>
    <sheetView showGridLines="0" tabSelected="1"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8" sqref="D8"/>
    </sheetView>
  </sheetViews>
  <sheetFormatPr defaultColWidth="14.44140625" defaultRowHeight="15" customHeight="1"/>
  <cols>
    <col min="1" max="1" width="3.33203125" customWidth="1"/>
    <col min="2" max="2" width="37.33203125" customWidth="1"/>
    <col min="3" max="3" width="43.88671875" customWidth="1"/>
    <col min="4" max="4" width="47.44140625" customWidth="1"/>
    <col min="5" max="5" width="17.5546875" customWidth="1"/>
    <col min="6" max="6" width="16.33203125" customWidth="1"/>
    <col min="7" max="7" width="17.109375" customWidth="1"/>
    <col min="8" max="8" width="19.88671875" customWidth="1"/>
    <col min="9" max="9" width="2.44140625" customWidth="1"/>
    <col min="10" max="10" width="14.33203125" customWidth="1"/>
    <col min="11" max="26" width="8.6640625" customWidth="1"/>
  </cols>
  <sheetData>
    <row r="1" spans="2:10" ht="9.75" customHeight="1"/>
    <row r="2" spans="2:10" ht="14.4">
      <c r="B2" s="452"/>
      <c r="C2" s="453" t="s">
        <v>231</v>
      </c>
      <c r="D2" s="296"/>
      <c r="E2" s="296"/>
      <c r="F2" s="290"/>
      <c r="G2" s="301" t="s">
        <v>14</v>
      </c>
      <c r="H2" s="290"/>
    </row>
    <row r="3" spans="2:10" ht="14.4">
      <c r="B3" s="350"/>
      <c r="C3" s="284"/>
      <c r="D3" s="284"/>
      <c r="E3" s="284"/>
      <c r="F3" s="292"/>
      <c r="G3" s="454" t="s">
        <v>560</v>
      </c>
      <c r="H3" s="422"/>
    </row>
    <row r="4" spans="2:10" ht="14.4">
      <c r="B4" s="350"/>
      <c r="C4" s="284"/>
      <c r="D4" s="284"/>
      <c r="E4" s="284"/>
      <c r="F4" s="292"/>
      <c r="G4" s="2" t="s">
        <v>16</v>
      </c>
      <c r="H4" s="7" t="s">
        <v>17</v>
      </c>
    </row>
    <row r="5" spans="2:10" ht="14.4">
      <c r="B5" s="351"/>
      <c r="C5" s="287"/>
      <c r="D5" s="287"/>
      <c r="E5" s="287"/>
      <c r="F5" s="288"/>
      <c r="G5" s="265" t="s">
        <v>562</v>
      </c>
      <c r="H5" s="170" t="s">
        <v>357</v>
      </c>
    </row>
    <row r="6" spans="2:10" ht="4.5" customHeight="1">
      <c r="B6" s="455"/>
      <c r="C6" s="456"/>
      <c r="D6" s="456"/>
      <c r="E6" s="456"/>
      <c r="F6" s="456"/>
      <c r="G6" s="456"/>
      <c r="H6" s="456"/>
    </row>
    <row r="7" spans="2:10" ht="21.75" customHeight="1">
      <c r="B7" s="78" t="s">
        <v>232</v>
      </c>
      <c r="C7" s="78" t="s">
        <v>233</v>
      </c>
      <c r="D7" s="78" t="s">
        <v>234</v>
      </c>
      <c r="E7" s="78" t="s">
        <v>126</v>
      </c>
      <c r="F7" s="78" t="s">
        <v>235</v>
      </c>
      <c r="G7" s="78" t="s">
        <v>236</v>
      </c>
      <c r="H7" s="78" t="s">
        <v>237</v>
      </c>
      <c r="I7" s="284"/>
      <c r="J7" s="284"/>
    </row>
    <row r="8" spans="2:10" ht="15.6">
      <c r="B8" s="213" t="s">
        <v>238</v>
      </c>
      <c r="C8" s="214"/>
      <c r="D8" s="215" t="s">
        <v>591</v>
      </c>
      <c r="E8" s="172"/>
      <c r="F8" s="172"/>
      <c r="G8" s="173"/>
      <c r="H8" s="489">
        <v>1</v>
      </c>
    </row>
    <row r="9" spans="2:10" ht="57.6">
      <c r="B9" s="174"/>
      <c r="C9" s="268" t="s">
        <v>572</v>
      </c>
      <c r="D9" s="216" t="s">
        <v>456</v>
      </c>
      <c r="E9" s="216" t="s">
        <v>457</v>
      </c>
      <c r="F9" s="217" t="s">
        <v>135</v>
      </c>
      <c r="G9" s="269">
        <v>45992</v>
      </c>
      <c r="H9" s="219"/>
    </row>
    <row r="10" spans="2:10" ht="28.8">
      <c r="B10" s="220" t="s">
        <v>240</v>
      </c>
      <c r="C10" s="221"/>
      <c r="D10" s="215" t="s">
        <v>571</v>
      </c>
      <c r="E10" s="222"/>
      <c r="F10" s="222"/>
      <c r="G10" s="173"/>
      <c r="H10" s="276">
        <v>0.81</v>
      </c>
    </row>
    <row r="11" spans="2:10" ht="57.6">
      <c r="B11" s="223"/>
      <c r="C11" s="270" t="s">
        <v>573</v>
      </c>
      <c r="D11" s="216" t="s">
        <v>463</v>
      </c>
      <c r="E11" s="216" t="s">
        <v>458</v>
      </c>
      <c r="F11" s="217" t="s">
        <v>241</v>
      </c>
      <c r="G11" s="218" t="s">
        <v>574</v>
      </c>
      <c r="H11" s="219"/>
    </row>
    <row r="12" spans="2:10" ht="15.6">
      <c r="B12" s="220" t="s">
        <v>459</v>
      </c>
      <c r="C12" s="221"/>
      <c r="D12" s="215" t="s">
        <v>242</v>
      </c>
      <c r="E12" s="222"/>
      <c r="F12" s="222"/>
      <c r="G12" s="225"/>
      <c r="H12" s="226">
        <v>0</v>
      </c>
    </row>
    <row r="13" spans="2:10" ht="43.2">
      <c r="B13" s="223"/>
      <c r="C13" s="444"/>
      <c r="D13" s="216" t="s">
        <v>460</v>
      </c>
      <c r="E13" s="216" t="s">
        <v>243</v>
      </c>
      <c r="F13" s="216" t="s">
        <v>175</v>
      </c>
      <c r="G13" s="448">
        <v>45992</v>
      </c>
      <c r="H13" s="219"/>
    </row>
    <row r="14" spans="2:10" ht="29.25" customHeight="1">
      <c r="B14" s="223"/>
      <c r="C14" s="445"/>
      <c r="D14" s="216" t="s">
        <v>461</v>
      </c>
      <c r="E14" s="217" t="s">
        <v>462</v>
      </c>
      <c r="F14" s="216" t="s">
        <v>175</v>
      </c>
      <c r="G14" s="449"/>
      <c r="H14" s="219"/>
    </row>
    <row r="15" spans="2:10" ht="15.75" customHeight="1">
      <c r="B15" s="220" t="s">
        <v>464</v>
      </c>
      <c r="C15" s="221"/>
      <c r="D15" s="215" t="s">
        <v>470</v>
      </c>
      <c r="E15" s="222"/>
      <c r="F15" s="222"/>
      <c r="G15" s="225"/>
      <c r="H15" s="226" t="s">
        <v>580</v>
      </c>
    </row>
    <row r="16" spans="2:10" ht="28.8">
      <c r="B16" s="223"/>
      <c r="C16" s="444"/>
      <c r="D16" s="217" t="s">
        <v>465</v>
      </c>
      <c r="E16" s="216" t="s">
        <v>468</v>
      </c>
      <c r="F16" s="217" t="s">
        <v>469</v>
      </c>
      <c r="G16" s="448">
        <v>45992</v>
      </c>
      <c r="H16" s="227"/>
    </row>
    <row r="17" spans="1:9" ht="28.8">
      <c r="B17" s="176"/>
      <c r="C17" s="446"/>
      <c r="D17" s="216" t="s">
        <v>466</v>
      </c>
      <c r="E17" s="216" t="s">
        <v>468</v>
      </c>
      <c r="F17" s="217" t="s">
        <v>469</v>
      </c>
      <c r="G17" s="450"/>
      <c r="H17" s="177"/>
    </row>
    <row r="18" spans="1:9" ht="28.8">
      <c r="A18" s="79"/>
      <c r="B18" s="178"/>
      <c r="C18" s="447"/>
      <c r="D18" s="228" t="s">
        <v>467</v>
      </c>
      <c r="E18" s="216" t="s">
        <v>468</v>
      </c>
      <c r="F18" s="217" t="s">
        <v>469</v>
      </c>
      <c r="G18" s="451"/>
      <c r="H18" s="179"/>
    </row>
    <row r="19" spans="1:9" ht="15.75" customHeight="1"/>
    <row r="20" spans="1:9" ht="15.75" customHeight="1">
      <c r="B20" s="435" t="s">
        <v>244</v>
      </c>
      <c r="C20" s="324"/>
      <c r="D20" s="324"/>
      <c r="E20" s="324"/>
      <c r="F20" s="324"/>
      <c r="G20" s="324"/>
      <c r="H20" s="324"/>
      <c r="I20" s="325"/>
    </row>
    <row r="21" spans="1:9" ht="15.75" customHeight="1">
      <c r="B21" s="439" t="s">
        <v>245</v>
      </c>
      <c r="C21" s="284"/>
      <c r="D21" s="284"/>
      <c r="E21" s="31" t="s">
        <v>246</v>
      </c>
      <c r="F21" s="76"/>
      <c r="G21" s="76"/>
      <c r="H21" s="76"/>
      <c r="I21" s="80"/>
    </row>
    <row r="22" spans="1:9" ht="15" customHeight="1">
      <c r="B22" s="439" t="s">
        <v>247</v>
      </c>
      <c r="C22" s="284"/>
      <c r="D22" s="284"/>
      <c r="E22" s="31" t="s">
        <v>248</v>
      </c>
      <c r="F22" s="76"/>
      <c r="G22" s="76"/>
      <c r="H22" s="76"/>
      <c r="I22" s="80"/>
    </row>
    <row r="23" spans="1:9" ht="15.75" customHeight="1">
      <c r="B23" s="440" t="s">
        <v>249</v>
      </c>
      <c r="C23" s="329"/>
      <c r="D23" s="329"/>
      <c r="E23" s="81"/>
      <c r="F23" s="441"/>
      <c r="G23" s="329"/>
      <c r="H23" s="329"/>
      <c r="I23" s="330"/>
    </row>
    <row r="24" spans="1:9" ht="15.75" customHeight="1">
      <c r="D24" s="76"/>
      <c r="E24" s="77"/>
      <c r="F24" s="5"/>
    </row>
    <row r="25" spans="1:9" ht="15.75" customHeight="1">
      <c r="B25" s="442" t="s">
        <v>250</v>
      </c>
      <c r="C25" s="324"/>
      <c r="D25" s="324"/>
      <c r="E25" s="324"/>
      <c r="F25" s="324"/>
      <c r="G25" s="324"/>
      <c r="H25" s="324"/>
      <c r="I25" s="325"/>
    </row>
    <row r="26" spans="1:9" ht="109.5" customHeight="1">
      <c r="B26" s="443"/>
      <c r="C26" s="324"/>
      <c r="D26" s="324"/>
      <c r="E26" s="324"/>
      <c r="F26" s="324"/>
      <c r="G26" s="324"/>
      <c r="H26" s="324"/>
      <c r="I26" s="325"/>
    </row>
    <row r="27" spans="1:9" ht="15.75" customHeight="1">
      <c r="B27" s="436" t="s">
        <v>251</v>
      </c>
      <c r="C27" s="284"/>
      <c r="D27" s="284"/>
      <c r="E27" s="82" t="s">
        <v>246</v>
      </c>
      <c r="F27" s="83"/>
      <c r="G27" s="83" t="s">
        <v>252</v>
      </c>
      <c r="H27" s="83"/>
      <c r="I27" s="84"/>
    </row>
    <row r="28" spans="1:9" ht="15.75" customHeight="1">
      <c r="B28" s="436" t="s">
        <v>253</v>
      </c>
      <c r="C28" s="284"/>
      <c r="D28" s="284"/>
      <c r="E28" s="82" t="s">
        <v>248</v>
      </c>
      <c r="F28" s="83"/>
      <c r="G28" s="83"/>
      <c r="H28" s="83" t="s">
        <v>254</v>
      </c>
      <c r="I28" s="84"/>
    </row>
    <row r="29" spans="1:9" ht="15.75" customHeight="1">
      <c r="B29" s="437" t="s">
        <v>255</v>
      </c>
      <c r="C29" s="329"/>
      <c r="D29" s="329"/>
      <c r="E29" s="85"/>
      <c r="F29" s="438"/>
      <c r="G29" s="329"/>
      <c r="H29" s="329"/>
      <c r="I29" s="330"/>
    </row>
    <row r="30" spans="1:9" ht="15.75" customHeight="1"/>
    <row r="31" spans="1:9" ht="15.75" customHeight="1"/>
    <row r="32" spans="1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21">
    <mergeCell ref="B2:B5"/>
    <mergeCell ref="C2:F5"/>
    <mergeCell ref="G2:H2"/>
    <mergeCell ref="G3:H3"/>
    <mergeCell ref="B6:H6"/>
    <mergeCell ref="I7:J7"/>
    <mergeCell ref="B20:I20"/>
    <mergeCell ref="B28:D28"/>
    <mergeCell ref="B29:D29"/>
    <mergeCell ref="F29:I29"/>
    <mergeCell ref="B21:D21"/>
    <mergeCell ref="B22:D22"/>
    <mergeCell ref="B23:D23"/>
    <mergeCell ref="F23:I23"/>
    <mergeCell ref="B25:I25"/>
    <mergeCell ref="B26:I26"/>
    <mergeCell ref="B27:D27"/>
    <mergeCell ref="C13:C14"/>
    <mergeCell ref="C16:C18"/>
    <mergeCell ref="G13:G14"/>
    <mergeCell ref="G16:G18"/>
  </mergeCells>
  <hyperlinks>
    <hyperlink ref="C9" r:id="rId1" xr:uid="{E6C5B53C-F8F4-4CCD-947E-BF0AA59C93F1}"/>
    <hyperlink ref="C11" r:id="rId2" xr:uid="{4F9B75B0-B042-43D9-9F67-95D7FA668AC2}"/>
  </hyperlinks>
  <pageMargins left="0.51181102362204722" right="0.51181102362204722" top="0.78740157480314965" bottom="0.78740157480314965" header="0" footer="0"/>
  <pageSetup paperSize="9" scale="80" orientation="landscape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9CC2E5"/>
  </sheetPr>
  <dimension ref="B1:Z1022"/>
  <sheetViews>
    <sheetView showGridLines="0" workbookViewId="0"/>
  </sheetViews>
  <sheetFormatPr defaultColWidth="14.44140625" defaultRowHeight="15" customHeight="1"/>
  <cols>
    <col min="1" max="1" width="2" customWidth="1"/>
    <col min="2" max="2" width="6" customWidth="1"/>
    <col min="3" max="3" width="25.44140625" customWidth="1"/>
    <col min="4" max="4" width="64.44140625" customWidth="1"/>
    <col min="5" max="5" width="25.109375" customWidth="1"/>
    <col min="6" max="6" width="17.33203125" customWidth="1"/>
    <col min="7" max="7" width="12.33203125" customWidth="1"/>
    <col min="8" max="8" width="13" customWidth="1"/>
    <col min="9" max="9" width="16.109375" customWidth="1"/>
    <col min="10" max="10" width="17" customWidth="1"/>
    <col min="11" max="11" width="12.5546875" customWidth="1"/>
    <col min="12" max="12" width="6.88671875" customWidth="1"/>
    <col min="13" max="13" width="58" customWidth="1"/>
    <col min="14" max="15" width="14" customWidth="1"/>
    <col min="16" max="26" width="8.6640625" customWidth="1"/>
  </cols>
  <sheetData>
    <row r="1" spans="2:15" ht="9" customHeight="1"/>
    <row r="2" spans="2:15" ht="15" customHeight="1">
      <c r="B2" s="457"/>
      <c r="C2" s="296"/>
      <c r="D2" s="458" t="s">
        <v>256</v>
      </c>
      <c r="E2" s="296"/>
      <c r="F2" s="296"/>
      <c r="G2" s="296"/>
      <c r="H2" s="296"/>
      <c r="I2" s="296"/>
      <c r="J2" s="296"/>
      <c r="K2" s="296"/>
      <c r="L2" s="296"/>
      <c r="M2" s="296"/>
      <c r="N2" s="301" t="s">
        <v>14</v>
      </c>
      <c r="O2" s="290"/>
    </row>
    <row r="3" spans="2:15" ht="15" customHeight="1">
      <c r="B3" s="291"/>
      <c r="C3" s="284"/>
      <c r="D3" s="291"/>
      <c r="E3" s="284"/>
      <c r="F3" s="284"/>
      <c r="G3" s="284"/>
      <c r="H3" s="284"/>
      <c r="I3" s="284"/>
      <c r="J3" s="284"/>
      <c r="K3" s="284"/>
      <c r="L3" s="284"/>
      <c r="M3" s="284"/>
      <c r="N3" s="454" t="s">
        <v>15</v>
      </c>
      <c r="O3" s="422"/>
    </row>
    <row r="4" spans="2:15" ht="15" customHeight="1">
      <c r="B4" s="291"/>
      <c r="C4" s="284"/>
      <c r="D4" s="291"/>
      <c r="E4" s="284"/>
      <c r="F4" s="284"/>
      <c r="G4" s="284"/>
      <c r="H4" s="284"/>
      <c r="I4" s="284"/>
      <c r="J4" s="284"/>
      <c r="K4" s="284"/>
      <c r="L4" s="284"/>
      <c r="M4" s="284"/>
      <c r="N4" s="2" t="s">
        <v>16</v>
      </c>
      <c r="O4" s="7" t="s">
        <v>17</v>
      </c>
    </row>
    <row r="5" spans="2:15" ht="15" customHeight="1">
      <c r="B5" s="293"/>
      <c r="C5" s="287"/>
      <c r="D5" s="459"/>
      <c r="E5" s="329"/>
      <c r="F5" s="329"/>
      <c r="G5" s="329"/>
      <c r="H5" s="329"/>
      <c r="I5" s="329"/>
      <c r="J5" s="329"/>
      <c r="K5" s="329"/>
      <c r="L5" s="329"/>
      <c r="M5" s="329"/>
      <c r="N5" s="8" t="s">
        <v>257</v>
      </c>
      <c r="O5" s="9" t="s">
        <v>18</v>
      </c>
    </row>
    <row r="6" spans="2:15" ht="14.4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2:15" ht="14.4">
      <c r="B7" s="87"/>
      <c r="C7" s="87"/>
      <c r="D7" s="87"/>
      <c r="E7" s="88"/>
      <c r="F7" s="87"/>
      <c r="G7" s="87"/>
      <c r="H7" s="87"/>
      <c r="I7" s="87"/>
    </row>
    <row r="8" spans="2:15" ht="14.4">
      <c r="B8" s="460" t="s">
        <v>258</v>
      </c>
      <c r="C8" s="460" t="s">
        <v>259</v>
      </c>
      <c r="D8" s="462" t="s">
        <v>260</v>
      </c>
      <c r="E8" s="462" t="s">
        <v>261</v>
      </c>
      <c r="F8" s="460" t="s">
        <v>235</v>
      </c>
      <c r="G8" s="464" t="s">
        <v>236</v>
      </c>
      <c r="H8" s="325"/>
      <c r="I8" s="462" t="s">
        <v>262</v>
      </c>
      <c r="J8" s="462" t="s">
        <v>263</v>
      </c>
      <c r="K8" s="462" t="s">
        <v>264</v>
      </c>
      <c r="L8" s="462"/>
      <c r="M8" s="463" t="s">
        <v>265</v>
      </c>
    </row>
    <row r="9" spans="2:15" ht="14.4">
      <c r="B9" s="461"/>
      <c r="C9" s="461"/>
      <c r="D9" s="461"/>
      <c r="E9" s="461"/>
      <c r="F9" s="461"/>
      <c r="G9" s="91" t="s">
        <v>266</v>
      </c>
      <c r="H9" s="91" t="s">
        <v>267</v>
      </c>
      <c r="I9" s="461"/>
      <c r="J9" s="461"/>
      <c r="K9" s="461"/>
      <c r="L9" s="461"/>
      <c r="M9" s="461"/>
    </row>
    <row r="10" spans="2:15" ht="34.5" customHeight="1">
      <c r="B10" s="92">
        <v>3</v>
      </c>
      <c r="C10" s="25" t="s">
        <v>45</v>
      </c>
      <c r="D10" s="93" t="s">
        <v>268</v>
      </c>
      <c r="E10" s="50" t="s">
        <v>269</v>
      </c>
      <c r="F10" s="50" t="s">
        <v>135</v>
      </c>
      <c r="G10" s="94">
        <v>43831</v>
      </c>
      <c r="H10" s="94">
        <v>44166</v>
      </c>
      <c r="I10" s="94">
        <v>43831</v>
      </c>
      <c r="J10" s="95" t="s">
        <v>270</v>
      </c>
      <c r="K10" s="96"/>
      <c r="L10" s="96" t="s">
        <v>94</v>
      </c>
      <c r="M10" s="97" t="s">
        <v>271</v>
      </c>
    </row>
    <row r="11" spans="2:15" ht="36.75" customHeight="1">
      <c r="B11" s="92">
        <v>4</v>
      </c>
      <c r="C11" s="25" t="s">
        <v>38</v>
      </c>
      <c r="D11" s="93" t="s">
        <v>268</v>
      </c>
      <c r="E11" s="50" t="s">
        <v>269</v>
      </c>
      <c r="F11" s="50" t="s">
        <v>135</v>
      </c>
      <c r="G11" s="94">
        <v>43831</v>
      </c>
      <c r="H11" s="94">
        <v>44166</v>
      </c>
      <c r="I11" s="94">
        <v>43831</v>
      </c>
      <c r="J11" s="95" t="s">
        <v>270</v>
      </c>
      <c r="K11" s="96"/>
      <c r="L11" s="96" t="s">
        <v>94</v>
      </c>
      <c r="M11" s="97" t="s">
        <v>271</v>
      </c>
    </row>
    <row r="12" spans="2:15" ht="43.2">
      <c r="B12" s="92">
        <v>5</v>
      </c>
      <c r="C12" s="25" t="s">
        <v>42</v>
      </c>
      <c r="D12" s="93" t="s">
        <v>268</v>
      </c>
      <c r="E12" s="50" t="s">
        <v>269</v>
      </c>
      <c r="F12" s="50" t="s">
        <v>135</v>
      </c>
      <c r="G12" s="98">
        <v>43831</v>
      </c>
      <c r="H12" s="94">
        <v>44166</v>
      </c>
      <c r="I12" s="94">
        <v>43831</v>
      </c>
      <c r="J12" s="95" t="s">
        <v>270</v>
      </c>
      <c r="K12" s="96"/>
      <c r="L12" s="96" t="s">
        <v>94</v>
      </c>
      <c r="M12" s="97" t="s">
        <v>271</v>
      </c>
    </row>
    <row r="13" spans="2:15" ht="54" customHeight="1">
      <c r="B13" s="92">
        <v>7</v>
      </c>
      <c r="C13" s="99" t="s">
        <v>272</v>
      </c>
      <c r="D13" s="100" t="s">
        <v>273</v>
      </c>
      <c r="E13" s="93" t="s">
        <v>274</v>
      </c>
      <c r="F13" s="93" t="s">
        <v>275</v>
      </c>
      <c r="G13" s="101">
        <v>43101</v>
      </c>
      <c r="H13" s="94">
        <v>44166</v>
      </c>
      <c r="I13" s="94">
        <v>43831</v>
      </c>
      <c r="J13" s="102" t="s">
        <v>276</v>
      </c>
      <c r="K13" s="96" t="s">
        <v>277</v>
      </c>
      <c r="L13" s="96"/>
      <c r="M13" s="96"/>
    </row>
    <row r="14" spans="2:15" ht="47.25" customHeight="1">
      <c r="B14" s="92">
        <v>8</v>
      </c>
      <c r="C14" s="99" t="s">
        <v>137</v>
      </c>
      <c r="D14" s="100" t="s">
        <v>278</v>
      </c>
      <c r="E14" s="93" t="s">
        <v>279</v>
      </c>
      <c r="F14" s="93" t="s">
        <v>280</v>
      </c>
      <c r="G14" s="103">
        <v>43466</v>
      </c>
      <c r="H14" s="94">
        <v>44166</v>
      </c>
      <c r="I14" s="94">
        <v>43831</v>
      </c>
      <c r="J14" s="102" t="s">
        <v>281</v>
      </c>
      <c r="K14" s="96"/>
      <c r="L14" s="96"/>
      <c r="M14" s="96"/>
    </row>
    <row r="15" spans="2:15" ht="42" customHeight="1">
      <c r="B15" s="92">
        <v>9</v>
      </c>
      <c r="C15" s="99" t="s">
        <v>142</v>
      </c>
      <c r="D15" s="100" t="s">
        <v>140</v>
      </c>
      <c r="E15" s="93" t="s">
        <v>279</v>
      </c>
      <c r="F15" s="93" t="s">
        <v>282</v>
      </c>
      <c r="G15" s="103">
        <v>43466</v>
      </c>
      <c r="H15" s="94">
        <v>44166</v>
      </c>
      <c r="I15" s="94">
        <v>43831</v>
      </c>
      <c r="J15" s="102" t="s">
        <v>281</v>
      </c>
      <c r="K15" s="96"/>
      <c r="L15" s="96"/>
      <c r="M15" s="96"/>
    </row>
    <row r="16" spans="2:15" ht="32.25" customHeight="1">
      <c r="B16" s="92">
        <v>10</v>
      </c>
      <c r="C16" s="99" t="s">
        <v>283</v>
      </c>
      <c r="D16" s="104" t="s">
        <v>284</v>
      </c>
      <c r="E16" s="93" t="s">
        <v>285</v>
      </c>
      <c r="F16" s="93" t="s">
        <v>275</v>
      </c>
      <c r="G16" s="103">
        <v>43466</v>
      </c>
      <c r="H16" s="94">
        <v>44166</v>
      </c>
      <c r="I16" s="94">
        <v>43831</v>
      </c>
      <c r="J16" s="102" t="s">
        <v>286</v>
      </c>
      <c r="K16" s="96"/>
      <c r="L16" s="96"/>
      <c r="M16" s="96"/>
    </row>
    <row r="17" spans="2:26" ht="32.25" customHeight="1">
      <c r="B17" s="92">
        <v>11</v>
      </c>
      <c r="C17" s="99" t="s">
        <v>287</v>
      </c>
      <c r="D17" s="104" t="s">
        <v>288</v>
      </c>
      <c r="E17" s="93" t="s">
        <v>285</v>
      </c>
      <c r="F17" s="93" t="s">
        <v>275</v>
      </c>
      <c r="G17" s="103">
        <v>43466</v>
      </c>
      <c r="H17" s="94">
        <v>44166</v>
      </c>
      <c r="I17" s="94">
        <v>43831</v>
      </c>
      <c r="J17" s="102" t="s">
        <v>286</v>
      </c>
      <c r="K17" s="96"/>
      <c r="L17" s="96"/>
      <c r="M17" s="96"/>
    </row>
    <row r="18" spans="2:26" ht="42.75" customHeight="1">
      <c r="B18" s="92">
        <v>12</v>
      </c>
      <c r="C18" s="99" t="s">
        <v>289</v>
      </c>
      <c r="D18" s="100" t="s">
        <v>140</v>
      </c>
      <c r="E18" s="93" t="s">
        <v>279</v>
      </c>
      <c r="F18" s="93" t="s">
        <v>282</v>
      </c>
      <c r="G18" s="103">
        <v>43466</v>
      </c>
      <c r="H18" s="94">
        <v>44166</v>
      </c>
      <c r="I18" s="94">
        <v>43831</v>
      </c>
      <c r="J18" s="102" t="s">
        <v>281</v>
      </c>
      <c r="K18" s="96"/>
      <c r="L18" s="96"/>
      <c r="M18" s="96"/>
    </row>
    <row r="19" spans="2:26" ht="43.5" customHeight="1">
      <c r="B19" s="92">
        <v>13</v>
      </c>
      <c r="C19" s="99" t="s">
        <v>144</v>
      </c>
      <c r="D19" s="100" t="s">
        <v>140</v>
      </c>
      <c r="E19" s="93" t="s">
        <v>279</v>
      </c>
      <c r="F19" s="93" t="s">
        <v>282</v>
      </c>
      <c r="G19" s="103">
        <v>43466</v>
      </c>
      <c r="H19" s="94">
        <v>44166</v>
      </c>
      <c r="I19" s="94">
        <v>43831</v>
      </c>
      <c r="J19" s="102" t="s">
        <v>281</v>
      </c>
      <c r="K19" s="96"/>
      <c r="L19" s="96"/>
      <c r="M19" s="96"/>
    </row>
    <row r="20" spans="2:26" ht="45.75" customHeight="1">
      <c r="B20" s="92">
        <v>14</v>
      </c>
      <c r="C20" s="99" t="s">
        <v>136</v>
      </c>
      <c r="D20" s="105" t="s">
        <v>290</v>
      </c>
      <c r="E20" s="93" t="s">
        <v>279</v>
      </c>
      <c r="F20" s="93" t="s">
        <v>282</v>
      </c>
      <c r="G20" s="103">
        <v>43466</v>
      </c>
      <c r="H20" s="94">
        <v>44166</v>
      </c>
      <c r="I20" s="94">
        <v>43831</v>
      </c>
      <c r="J20" s="102" t="s">
        <v>281</v>
      </c>
      <c r="K20" s="96"/>
      <c r="L20" s="96"/>
      <c r="M20" s="96"/>
    </row>
    <row r="21" spans="2:26" ht="49.5" customHeight="1">
      <c r="B21" s="92">
        <v>15</v>
      </c>
      <c r="C21" s="99" t="s">
        <v>139</v>
      </c>
      <c r="D21" s="106" t="s">
        <v>140</v>
      </c>
      <c r="E21" s="93" t="s">
        <v>279</v>
      </c>
      <c r="F21" s="93" t="s">
        <v>282</v>
      </c>
      <c r="G21" s="103">
        <v>43466</v>
      </c>
      <c r="H21" s="94">
        <v>44166</v>
      </c>
      <c r="I21" s="94">
        <v>43831</v>
      </c>
      <c r="J21" s="102" t="s">
        <v>281</v>
      </c>
      <c r="K21" s="96"/>
      <c r="L21" s="96"/>
      <c r="M21" s="96"/>
    </row>
    <row r="22" spans="2:26" ht="51" customHeight="1">
      <c r="B22" s="92">
        <v>16</v>
      </c>
      <c r="C22" s="99" t="s">
        <v>130</v>
      </c>
      <c r="D22" s="105" t="s">
        <v>291</v>
      </c>
      <c r="E22" s="93" t="s">
        <v>285</v>
      </c>
      <c r="F22" s="93" t="s">
        <v>275</v>
      </c>
      <c r="G22" s="103">
        <v>43466</v>
      </c>
      <c r="H22" s="94">
        <v>44166</v>
      </c>
      <c r="I22" s="94">
        <v>43831</v>
      </c>
      <c r="J22" s="95" t="s">
        <v>286</v>
      </c>
      <c r="K22" s="96"/>
      <c r="L22" s="96"/>
      <c r="M22" s="96"/>
    </row>
    <row r="23" spans="2:26" ht="76.5" customHeight="1">
      <c r="B23" s="92">
        <v>17</v>
      </c>
      <c r="C23" s="99" t="s">
        <v>200</v>
      </c>
      <c r="D23" s="107" t="s">
        <v>292</v>
      </c>
      <c r="E23" s="93" t="s">
        <v>279</v>
      </c>
      <c r="F23" s="93" t="s">
        <v>275</v>
      </c>
      <c r="G23" s="103">
        <v>43466</v>
      </c>
      <c r="H23" s="94">
        <v>44166</v>
      </c>
      <c r="I23" s="108" t="s">
        <v>293</v>
      </c>
      <c r="J23" s="95" t="s">
        <v>276</v>
      </c>
      <c r="K23" s="96" t="s">
        <v>277</v>
      </c>
      <c r="L23" s="96" t="s">
        <v>94</v>
      </c>
      <c r="M23" s="96"/>
    </row>
    <row r="24" spans="2:26" ht="32.25" customHeight="1">
      <c r="B24" s="92">
        <v>18</v>
      </c>
      <c r="C24" s="99" t="s">
        <v>294</v>
      </c>
      <c r="D24" s="109" t="s">
        <v>295</v>
      </c>
      <c r="E24" s="93" t="s">
        <v>296</v>
      </c>
      <c r="F24" s="93" t="s">
        <v>275</v>
      </c>
      <c r="G24" s="103">
        <v>43467</v>
      </c>
      <c r="H24" s="94">
        <v>43983</v>
      </c>
      <c r="I24" s="108" t="s">
        <v>297</v>
      </c>
      <c r="J24" s="102" t="s">
        <v>281</v>
      </c>
      <c r="K24" s="96"/>
      <c r="L24" s="96"/>
      <c r="M24" s="96"/>
    </row>
    <row r="25" spans="2:26" ht="15.75" customHeight="1">
      <c r="B25" s="92">
        <v>19</v>
      </c>
      <c r="C25" s="99" t="s">
        <v>298</v>
      </c>
      <c r="D25" s="110" t="s">
        <v>299</v>
      </c>
      <c r="E25" s="93" t="s">
        <v>239</v>
      </c>
      <c r="F25" s="93" t="s">
        <v>239</v>
      </c>
      <c r="G25" s="103">
        <v>43466</v>
      </c>
      <c r="H25" s="111" t="s">
        <v>300</v>
      </c>
      <c r="I25" s="111" t="s">
        <v>297</v>
      </c>
      <c r="J25" s="112" t="s">
        <v>286</v>
      </c>
      <c r="K25" s="96"/>
      <c r="L25" s="96"/>
      <c r="M25" s="96" t="s">
        <v>301</v>
      </c>
    </row>
    <row r="26" spans="2:26" ht="15.75" customHeight="1">
      <c r="B26" s="92">
        <v>20</v>
      </c>
      <c r="C26" s="99" t="s">
        <v>302</v>
      </c>
      <c r="D26" s="113" t="s">
        <v>303</v>
      </c>
      <c r="E26" s="93" t="s">
        <v>239</v>
      </c>
      <c r="F26" s="93" t="s">
        <v>304</v>
      </c>
      <c r="G26" s="103">
        <v>43466</v>
      </c>
      <c r="H26" s="111" t="s">
        <v>300</v>
      </c>
      <c r="I26" s="111" t="s">
        <v>297</v>
      </c>
      <c r="J26" s="112" t="s">
        <v>286</v>
      </c>
      <c r="K26" s="96"/>
      <c r="L26" s="96"/>
      <c r="M26" s="96" t="s">
        <v>301</v>
      </c>
      <c r="Z26" s="6" t="s">
        <v>305</v>
      </c>
    </row>
    <row r="27" spans="2:26" ht="15.75" customHeight="1">
      <c r="B27" s="92">
        <v>21</v>
      </c>
      <c r="C27" s="99" t="s">
        <v>302</v>
      </c>
      <c r="D27" s="110" t="s">
        <v>306</v>
      </c>
      <c r="E27" s="93" t="s">
        <v>239</v>
      </c>
      <c r="F27" s="93" t="s">
        <v>304</v>
      </c>
      <c r="G27" s="103">
        <v>43466</v>
      </c>
      <c r="H27" s="111" t="s">
        <v>300</v>
      </c>
      <c r="I27" s="111" t="s">
        <v>297</v>
      </c>
      <c r="J27" s="112" t="s">
        <v>286</v>
      </c>
      <c r="K27" s="96"/>
      <c r="L27" s="96"/>
      <c r="M27" s="96" t="s">
        <v>301</v>
      </c>
    </row>
    <row r="28" spans="2:26" ht="15.75" customHeight="1">
      <c r="B28" s="92">
        <v>22</v>
      </c>
      <c r="C28" s="99" t="s">
        <v>302</v>
      </c>
      <c r="D28" s="114" t="s">
        <v>307</v>
      </c>
      <c r="E28" s="93" t="s">
        <v>239</v>
      </c>
      <c r="F28" s="93" t="s">
        <v>304</v>
      </c>
      <c r="G28" s="103">
        <v>43466</v>
      </c>
      <c r="H28" s="111" t="s">
        <v>300</v>
      </c>
      <c r="I28" s="111" t="s">
        <v>297</v>
      </c>
      <c r="J28" s="112" t="s">
        <v>270</v>
      </c>
      <c r="K28" s="96"/>
      <c r="L28" s="96"/>
      <c r="M28" s="96"/>
    </row>
    <row r="29" spans="2:26" ht="15.75" customHeight="1">
      <c r="B29" s="92">
        <v>23</v>
      </c>
      <c r="C29" s="99" t="s">
        <v>302</v>
      </c>
      <c r="D29" s="114" t="s">
        <v>308</v>
      </c>
      <c r="E29" s="93" t="s">
        <v>239</v>
      </c>
      <c r="F29" s="93" t="s">
        <v>309</v>
      </c>
      <c r="G29" s="103">
        <v>43466</v>
      </c>
      <c r="H29" s="111" t="s">
        <v>300</v>
      </c>
      <c r="I29" s="111" t="s">
        <v>297</v>
      </c>
      <c r="J29" s="112" t="s">
        <v>286</v>
      </c>
      <c r="K29" s="96"/>
      <c r="L29" s="96"/>
      <c r="M29" s="96"/>
    </row>
    <row r="30" spans="2:26" ht="15.75" customHeight="1">
      <c r="B30" s="92">
        <v>24</v>
      </c>
      <c r="C30" s="99" t="s">
        <v>302</v>
      </c>
      <c r="D30" s="114" t="s">
        <v>310</v>
      </c>
      <c r="E30" s="93" t="s">
        <v>239</v>
      </c>
      <c r="F30" s="93" t="s">
        <v>309</v>
      </c>
      <c r="G30" s="103">
        <v>43466</v>
      </c>
      <c r="H30" s="111" t="s">
        <v>300</v>
      </c>
      <c r="I30" s="111" t="s">
        <v>297</v>
      </c>
      <c r="J30" s="112" t="s">
        <v>286</v>
      </c>
      <c r="K30" s="96"/>
      <c r="L30" s="96"/>
      <c r="M30" s="96"/>
    </row>
    <row r="31" spans="2:26" ht="15.75" customHeight="1">
      <c r="B31" s="92">
        <v>25</v>
      </c>
      <c r="C31" s="99" t="s">
        <v>302</v>
      </c>
      <c r="D31" s="114" t="s">
        <v>311</v>
      </c>
      <c r="E31" s="93" t="s">
        <v>239</v>
      </c>
      <c r="F31" s="93" t="s">
        <v>312</v>
      </c>
      <c r="G31" s="103">
        <v>43466</v>
      </c>
      <c r="H31" s="111" t="s">
        <v>300</v>
      </c>
      <c r="I31" s="111" t="s">
        <v>297</v>
      </c>
      <c r="J31" s="112" t="s">
        <v>286</v>
      </c>
      <c r="K31" s="96"/>
      <c r="L31" s="96"/>
      <c r="M31" s="96"/>
    </row>
    <row r="32" spans="2:26" ht="15.75" customHeight="1">
      <c r="B32" s="92">
        <v>26</v>
      </c>
      <c r="C32" s="99" t="s">
        <v>302</v>
      </c>
      <c r="D32" s="114" t="s">
        <v>313</v>
      </c>
      <c r="E32" s="93" t="s">
        <v>239</v>
      </c>
      <c r="F32" s="93" t="s">
        <v>309</v>
      </c>
      <c r="G32" s="103">
        <v>43466</v>
      </c>
      <c r="H32" s="111" t="s">
        <v>300</v>
      </c>
      <c r="I32" s="111" t="s">
        <v>297</v>
      </c>
      <c r="J32" s="112" t="s">
        <v>314</v>
      </c>
      <c r="K32" s="96"/>
      <c r="L32" s="96"/>
      <c r="M32" s="96"/>
    </row>
    <row r="33" spans="2:13" ht="15.75" customHeight="1">
      <c r="B33" s="92">
        <v>27</v>
      </c>
      <c r="C33" s="99" t="s">
        <v>302</v>
      </c>
      <c r="D33" s="25" t="s">
        <v>315</v>
      </c>
      <c r="E33" s="93" t="s">
        <v>239</v>
      </c>
      <c r="F33" s="93" t="s">
        <v>304</v>
      </c>
      <c r="G33" s="103">
        <v>43467</v>
      </c>
      <c r="H33" s="111" t="s">
        <v>300</v>
      </c>
      <c r="I33" s="111" t="s">
        <v>297</v>
      </c>
      <c r="J33" s="112" t="s">
        <v>270</v>
      </c>
      <c r="K33" s="96"/>
      <c r="L33" s="96"/>
      <c r="M33" s="96"/>
    </row>
    <row r="34" spans="2:13" ht="15.75" customHeight="1">
      <c r="B34" s="115"/>
      <c r="C34" s="116"/>
      <c r="D34" s="76"/>
      <c r="E34" s="117"/>
      <c r="F34" s="117"/>
      <c r="G34" s="118"/>
      <c r="H34" s="118"/>
      <c r="I34" s="118"/>
      <c r="J34" s="119"/>
    </row>
    <row r="35" spans="2:13" ht="15.75" customHeight="1">
      <c r="B35" s="115"/>
      <c r="C35" s="116"/>
      <c r="D35" s="76"/>
      <c r="E35" s="117"/>
      <c r="F35" s="117"/>
      <c r="G35" s="118"/>
      <c r="H35" s="118"/>
      <c r="I35" s="118"/>
      <c r="J35" s="119"/>
    </row>
    <row r="36" spans="2:13" ht="15.75" customHeight="1">
      <c r="B36" s="115"/>
      <c r="C36" s="116"/>
      <c r="D36" s="76"/>
      <c r="E36" s="117"/>
      <c r="F36" s="117"/>
      <c r="G36" s="118"/>
      <c r="H36" s="118"/>
      <c r="I36" s="118"/>
      <c r="J36" s="119"/>
    </row>
    <row r="37" spans="2:13" ht="15.75" customHeight="1">
      <c r="B37" s="115"/>
      <c r="C37" s="116"/>
      <c r="D37" s="76"/>
      <c r="E37" s="117"/>
      <c r="F37" s="117"/>
      <c r="G37" s="118"/>
      <c r="H37" s="118"/>
      <c r="I37" s="118"/>
      <c r="J37" s="119"/>
    </row>
    <row r="38" spans="2:13" ht="15.75" customHeight="1">
      <c r="B38" s="115"/>
      <c r="C38" s="116"/>
      <c r="D38" s="76"/>
      <c r="E38" s="117"/>
      <c r="F38" s="117"/>
      <c r="G38" s="118"/>
      <c r="H38" s="118"/>
      <c r="I38" s="118"/>
      <c r="J38" s="119"/>
    </row>
    <row r="39" spans="2:13" ht="15.75" customHeight="1">
      <c r="B39" s="115"/>
      <c r="C39" s="116"/>
      <c r="D39" s="76"/>
      <c r="E39" s="117"/>
      <c r="F39" s="117"/>
      <c r="G39" s="118"/>
      <c r="H39" s="118"/>
      <c r="I39" s="118"/>
      <c r="J39" s="119"/>
    </row>
    <row r="40" spans="2:13" ht="15.75" customHeight="1">
      <c r="B40" s="115"/>
      <c r="C40" s="116"/>
      <c r="D40" s="76"/>
      <c r="E40" s="117"/>
      <c r="F40" s="117"/>
      <c r="G40" s="118"/>
      <c r="H40" s="118"/>
      <c r="I40" s="118"/>
      <c r="J40" s="119"/>
    </row>
    <row r="41" spans="2:13" ht="15.75" customHeight="1">
      <c r="B41" s="115"/>
      <c r="C41" s="116"/>
      <c r="D41" s="76"/>
      <c r="E41" s="117"/>
      <c r="F41" s="117"/>
      <c r="G41" s="118"/>
      <c r="H41" s="118"/>
      <c r="I41" s="118"/>
      <c r="J41" s="119"/>
    </row>
    <row r="42" spans="2:13" ht="15.75" customHeight="1">
      <c r="B42" s="115"/>
      <c r="C42" s="116"/>
      <c r="D42" s="76"/>
      <c r="E42" s="117"/>
      <c r="F42" s="117"/>
      <c r="G42" s="118"/>
      <c r="H42" s="118"/>
      <c r="I42" s="118"/>
      <c r="J42" s="119"/>
    </row>
    <row r="43" spans="2:13" ht="15.75" customHeight="1">
      <c r="B43" s="115"/>
      <c r="C43" s="116"/>
      <c r="D43" s="76"/>
      <c r="E43" s="117"/>
      <c r="F43" s="117"/>
      <c r="G43" s="118"/>
      <c r="H43" s="118"/>
      <c r="I43" s="118"/>
      <c r="J43" s="119"/>
    </row>
    <row r="44" spans="2:13" ht="15.75" customHeight="1">
      <c r="B44" s="115"/>
      <c r="C44" s="116"/>
      <c r="D44" s="76"/>
      <c r="E44" s="117"/>
      <c r="F44" s="117"/>
      <c r="G44" s="118"/>
      <c r="H44" s="118"/>
      <c r="I44" s="118"/>
      <c r="J44" s="119"/>
    </row>
    <row r="45" spans="2:13" ht="15.75" customHeight="1">
      <c r="B45" s="115"/>
      <c r="C45" s="116"/>
      <c r="D45" s="76"/>
      <c r="E45" s="117"/>
      <c r="F45" s="117"/>
      <c r="G45" s="118"/>
      <c r="H45" s="118"/>
      <c r="I45" s="118"/>
      <c r="J45" s="119"/>
    </row>
    <row r="46" spans="2:13" ht="15.75" customHeight="1">
      <c r="B46" s="115"/>
      <c r="C46" s="116"/>
      <c r="D46" s="76"/>
      <c r="E46" s="117"/>
      <c r="F46" s="117"/>
      <c r="G46" s="118"/>
      <c r="H46" s="118"/>
      <c r="I46" s="118"/>
      <c r="J46" s="119"/>
    </row>
    <row r="47" spans="2:13" ht="15.75" customHeight="1">
      <c r="B47" s="115"/>
      <c r="C47" s="116"/>
      <c r="D47" s="76"/>
      <c r="E47" s="117"/>
      <c r="F47" s="117"/>
      <c r="G47" s="118"/>
      <c r="H47" s="118"/>
      <c r="I47" s="118"/>
      <c r="J47" s="119"/>
    </row>
    <row r="48" spans="2:13" ht="15.75" customHeight="1">
      <c r="B48" s="115"/>
      <c r="C48" s="116"/>
      <c r="D48" s="76"/>
      <c r="E48" s="117"/>
      <c r="F48" s="117"/>
      <c r="G48" s="118"/>
      <c r="H48" s="118"/>
      <c r="I48" s="118"/>
      <c r="J48" s="119"/>
    </row>
    <row r="49" spans="2:10" ht="15.75" customHeight="1">
      <c r="B49" s="115"/>
      <c r="C49" s="116"/>
      <c r="D49" s="76"/>
      <c r="E49" s="117"/>
      <c r="F49" s="117"/>
      <c r="G49" s="118"/>
      <c r="H49" s="118"/>
      <c r="I49" s="118"/>
      <c r="J49" s="119"/>
    </row>
    <row r="50" spans="2:10" ht="15.75" customHeight="1">
      <c r="B50" s="115"/>
      <c r="C50" s="116"/>
      <c r="D50" s="76"/>
      <c r="E50" s="117"/>
      <c r="F50" s="117"/>
      <c r="G50" s="118"/>
      <c r="H50" s="118"/>
      <c r="I50" s="118"/>
      <c r="J50" s="119"/>
    </row>
    <row r="51" spans="2:10" ht="15.75" customHeight="1">
      <c r="B51" s="115"/>
      <c r="C51" s="116"/>
      <c r="D51" s="76"/>
      <c r="E51" s="117"/>
      <c r="F51" s="117"/>
      <c r="G51" s="118"/>
      <c r="H51" s="118"/>
      <c r="I51" s="118"/>
      <c r="J51" s="119"/>
    </row>
    <row r="52" spans="2:10" ht="15.75" customHeight="1">
      <c r="B52" s="115"/>
      <c r="C52" s="116"/>
      <c r="D52" s="76"/>
      <c r="E52" s="117"/>
      <c r="F52" s="117"/>
      <c r="G52" s="118"/>
      <c r="H52" s="118"/>
      <c r="I52" s="118"/>
      <c r="J52" s="119"/>
    </row>
    <row r="53" spans="2:10" ht="15.75" customHeight="1">
      <c r="B53" s="465" t="s">
        <v>244</v>
      </c>
      <c r="C53" s="466"/>
      <c r="D53" s="466"/>
      <c r="E53" s="466"/>
      <c r="F53" s="466"/>
      <c r="G53" s="466"/>
      <c r="H53" s="466"/>
      <c r="I53" s="466"/>
      <c r="J53" s="467"/>
    </row>
    <row r="54" spans="2:10" ht="263.25" customHeight="1">
      <c r="B54" s="326" t="s">
        <v>316</v>
      </c>
      <c r="C54" s="324"/>
      <c r="D54" s="324"/>
      <c r="E54" s="324"/>
      <c r="F54" s="324"/>
      <c r="G54" s="324"/>
      <c r="H54" s="324"/>
      <c r="I54" s="324"/>
      <c r="J54" s="325"/>
    </row>
    <row r="55" spans="2:10" ht="15.75" customHeight="1"/>
    <row r="56" spans="2:10" ht="15.75" customHeight="1"/>
    <row r="57" spans="2:10" ht="15.75" customHeight="1"/>
    <row r="58" spans="2:10" ht="15.75" customHeight="1"/>
    <row r="59" spans="2:10" ht="15.75" customHeight="1"/>
    <row r="60" spans="2:10" ht="15.75" customHeight="1"/>
    <row r="61" spans="2:10" ht="15.75" customHeight="1"/>
    <row r="62" spans="2:10" ht="15.75" customHeight="1"/>
    <row r="63" spans="2:10" ht="15.75" customHeight="1"/>
    <row r="64" spans="2:1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</sheetData>
  <mergeCells count="17">
    <mergeCell ref="B54:J54"/>
    <mergeCell ref="J8:J9"/>
    <mergeCell ref="K8:K9"/>
    <mergeCell ref="L8:L9"/>
    <mergeCell ref="M8:M9"/>
    <mergeCell ref="E8:E9"/>
    <mergeCell ref="F8:F9"/>
    <mergeCell ref="G8:H8"/>
    <mergeCell ref="I8:I9"/>
    <mergeCell ref="B53:J53"/>
    <mergeCell ref="B2:C5"/>
    <mergeCell ref="D2:M5"/>
    <mergeCell ref="N2:O2"/>
    <mergeCell ref="N3:O3"/>
    <mergeCell ref="B8:B9"/>
    <mergeCell ref="C8:C9"/>
    <mergeCell ref="D8:D9"/>
  </mergeCells>
  <conditionalFormatting sqref="J10:J24">
    <cfRule type="containsText" dxfId="11" priority="1" operator="containsText" text="Em andamento">
      <formula>NOT(ISERROR(SEARCH(("Em andamento"),(J10))))</formula>
    </cfRule>
    <cfRule type="containsText" dxfId="10" priority="2" operator="containsText" text="Abandonado">
      <formula>NOT(ISERROR(SEARCH(("Abandonado"),(J10))))</formula>
    </cfRule>
    <cfRule type="containsText" dxfId="9" priority="3" operator="containsText" text="Atrasado">
      <formula>NOT(ISERROR(SEARCH(("Atrasado"),(J10))))</formula>
    </cfRule>
    <cfRule type="containsText" dxfId="8" priority="4" operator="containsText" text="concluído">
      <formula>NOT(ISERROR(SEARCH(("concluído"),(J10))))</formula>
    </cfRule>
  </conditionalFormatting>
  <dataValidations count="3">
    <dataValidation type="list" allowBlank="1" showErrorMessage="1" sqref="K10:K33" xr:uid="{00000000-0002-0000-0900-000001000000}">
      <formula1>"Eficaz,Não eficaz"</formula1>
    </dataValidation>
    <dataValidation type="list" allowBlank="1" showErrorMessage="1" sqref="L10:L33" xr:uid="{00000000-0002-0000-0900-000002000000}">
      <formula1>"SIM,NÃO"</formula1>
    </dataValidation>
    <dataValidation type="list" allowBlank="1" sqref="J8 J10:J52" xr:uid="{00000000-0002-0000-0900-000000000000}">
      <formula1>#REF!</formula1>
    </dataValidation>
  </dataValidations>
  <pageMargins left="0.51181102362204722" right="0.51181102362204722" top="0.78740157480314965" bottom="0.78740157480314965" header="0" footer="0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0">
    <pageSetUpPr fitToPage="1"/>
  </sheetPr>
  <dimension ref="B2:L1000"/>
  <sheetViews>
    <sheetView showGridLines="0" workbookViewId="0"/>
  </sheetViews>
  <sheetFormatPr defaultColWidth="14.44140625" defaultRowHeight="15" customHeight="1"/>
  <cols>
    <col min="1" max="1" width="2" customWidth="1"/>
    <col min="2" max="2" width="6" customWidth="1"/>
    <col min="3" max="3" width="25.44140625" customWidth="1"/>
    <col min="4" max="4" width="64.44140625" customWidth="1"/>
    <col min="5" max="5" width="25.109375" customWidth="1"/>
    <col min="6" max="6" width="17.33203125" customWidth="1"/>
    <col min="7" max="7" width="12.33203125" customWidth="1"/>
    <col min="8" max="8" width="13" customWidth="1"/>
    <col min="9" max="9" width="16.109375" customWidth="1"/>
    <col min="10" max="10" width="17" customWidth="1"/>
    <col min="11" max="11" width="8.6640625" customWidth="1"/>
    <col min="12" max="12" width="21.109375" customWidth="1"/>
    <col min="13" max="26" width="8.6640625" customWidth="1"/>
  </cols>
  <sheetData>
    <row r="2" spans="2:12" ht="14.4">
      <c r="B2" s="457"/>
      <c r="C2" s="296"/>
      <c r="D2" s="458" t="s">
        <v>317</v>
      </c>
      <c r="E2" s="296"/>
      <c r="F2" s="296"/>
      <c r="G2" s="296"/>
      <c r="H2" s="290"/>
      <c r="I2" s="301" t="s">
        <v>14</v>
      </c>
      <c r="J2" s="290"/>
    </row>
    <row r="3" spans="2:12" ht="14.4">
      <c r="B3" s="291"/>
      <c r="C3" s="284"/>
      <c r="D3" s="291"/>
      <c r="E3" s="284"/>
      <c r="F3" s="284"/>
      <c r="G3" s="284"/>
      <c r="H3" s="292"/>
      <c r="I3" s="454" t="s">
        <v>15</v>
      </c>
      <c r="J3" s="422"/>
    </row>
    <row r="4" spans="2:12" ht="14.4">
      <c r="B4" s="291"/>
      <c r="C4" s="284"/>
      <c r="D4" s="291"/>
      <c r="E4" s="284"/>
      <c r="F4" s="284"/>
      <c r="G4" s="284"/>
      <c r="H4" s="292"/>
      <c r="I4" s="2" t="s">
        <v>16</v>
      </c>
      <c r="J4" s="7" t="s">
        <v>17</v>
      </c>
    </row>
    <row r="5" spans="2:12" ht="14.4">
      <c r="B5" s="293"/>
      <c r="C5" s="287"/>
      <c r="D5" s="293"/>
      <c r="E5" s="287"/>
      <c r="F5" s="287"/>
      <c r="G5" s="287"/>
      <c r="H5" s="288"/>
      <c r="I5" s="8" t="s">
        <v>318</v>
      </c>
      <c r="J5" s="9" t="s">
        <v>18</v>
      </c>
    </row>
    <row r="6" spans="2:12" ht="14.4">
      <c r="B6" s="478"/>
      <c r="C6" s="329"/>
      <c r="D6" s="329"/>
      <c r="E6" s="329"/>
      <c r="F6" s="329"/>
      <c r="G6" s="329"/>
      <c r="H6" s="329"/>
      <c r="I6" s="329"/>
      <c r="J6" s="329"/>
    </row>
    <row r="7" spans="2:12" ht="14.4">
      <c r="B7" s="87"/>
      <c r="C7" s="87"/>
      <c r="D7" s="87"/>
      <c r="E7" s="88"/>
      <c r="F7" s="87"/>
      <c r="G7" s="87"/>
      <c r="H7" s="87"/>
      <c r="I7" s="87"/>
    </row>
    <row r="8" spans="2:12" ht="14.4">
      <c r="B8" s="460" t="s">
        <v>258</v>
      </c>
      <c r="C8" s="460" t="s">
        <v>259</v>
      </c>
      <c r="D8" s="462" t="s">
        <v>260</v>
      </c>
      <c r="E8" s="462" t="s">
        <v>261</v>
      </c>
      <c r="F8" s="460" t="s">
        <v>235</v>
      </c>
      <c r="G8" s="464" t="s">
        <v>236</v>
      </c>
      <c r="H8" s="325"/>
      <c r="I8" s="462" t="s">
        <v>262</v>
      </c>
      <c r="J8" s="462" t="s">
        <v>263</v>
      </c>
      <c r="K8" s="469" t="s">
        <v>319</v>
      </c>
      <c r="L8" s="470"/>
    </row>
    <row r="9" spans="2:12" ht="14.4">
      <c r="B9" s="461"/>
      <c r="C9" s="461"/>
      <c r="D9" s="461"/>
      <c r="E9" s="461"/>
      <c r="F9" s="461"/>
      <c r="G9" s="91" t="s">
        <v>266</v>
      </c>
      <c r="H9" s="91" t="s">
        <v>267</v>
      </c>
      <c r="I9" s="461"/>
      <c r="J9" s="461"/>
      <c r="K9" s="471"/>
      <c r="L9" s="472"/>
    </row>
    <row r="10" spans="2:12" ht="41.4">
      <c r="B10" s="120">
        <v>1</v>
      </c>
      <c r="C10" s="121" t="s">
        <v>32</v>
      </c>
      <c r="D10" s="122" t="s">
        <v>320</v>
      </c>
      <c r="E10" s="122" t="s">
        <v>269</v>
      </c>
      <c r="F10" s="122" t="s">
        <v>135</v>
      </c>
      <c r="G10" s="123">
        <v>43282</v>
      </c>
      <c r="H10" s="123">
        <v>43647</v>
      </c>
      <c r="I10" s="123">
        <v>43531</v>
      </c>
      <c r="J10" s="124" t="s">
        <v>276</v>
      </c>
      <c r="K10" s="468" t="s">
        <v>321</v>
      </c>
      <c r="L10" s="325"/>
    </row>
    <row r="11" spans="2:12" ht="27.6">
      <c r="B11" s="120">
        <v>2</v>
      </c>
      <c r="C11" s="125" t="s">
        <v>322</v>
      </c>
      <c r="D11" s="123" t="s">
        <v>323</v>
      </c>
      <c r="E11" s="126" t="s">
        <v>324</v>
      </c>
      <c r="F11" s="122" t="s">
        <v>135</v>
      </c>
      <c r="G11" s="123">
        <v>43405</v>
      </c>
      <c r="H11" s="123">
        <v>43770</v>
      </c>
      <c r="I11" s="123">
        <v>43531</v>
      </c>
      <c r="J11" s="124" t="s">
        <v>276</v>
      </c>
      <c r="K11" s="468" t="s">
        <v>325</v>
      </c>
      <c r="L11" s="325"/>
    </row>
    <row r="12" spans="2:12" ht="27.6">
      <c r="B12" s="474">
        <v>3</v>
      </c>
      <c r="C12" s="475" t="s">
        <v>326</v>
      </c>
      <c r="D12" s="126" t="s">
        <v>268</v>
      </c>
      <c r="E12" s="122" t="s">
        <v>269</v>
      </c>
      <c r="F12" s="122" t="s">
        <v>135</v>
      </c>
      <c r="G12" s="123">
        <v>43282</v>
      </c>
      <c r="H12" s="123">
        <v>43677</v>
      </c>
      <c r="I12" s="123">
        <v>43531</v>
      </c>
      <c r="J12" s="124" t="s">
        <v>286</v>
      </c>
      <c r="K12" s="473" t="s">
        <v>321</v>
      </c>
      <c r="L12" s="325"/>
    </row>
    <row r="13" spans="2:12" ht="27.6">
      <c r="B13" s="339"/>
      <c r="C13" s="339"/>
      <c r="D13" s="126" t="s">
        <v>327</v>
      </c>
      <c r="E13" s="122" t="s">
        <v>269</v>
      </c>
      <c r="F13" s="122" t="s">
        <v>135</v>
      </c>
      <c r="G13" s="123">
        <v>43282</v>
      </c>
      <c r="H13" s="123">
        <v>43344</v>
      </c>
      <c r="I13" s="123">
        <v>43531</v>
      </c>
      <c r="J13" s="124" t="s">
        <v>314</v>
      </c>
      <c r="K13" s="468" t="s">
        <v>328</v>
      </c>
      <c r="L13" s="325"/>
    </row>
    <row r="14" spans="2:12" ht="27.6">
      <c r="B14" s="120">
        <v>4</v>
      </c>
      <c r="C14" s="125" t="s">
        <v>329</v>
      </c>
      <c r="D14" s="126" t="s">
        <v>330</v>
      </c>
      <c r="E14" s="122" t="s">
        <v>269</v>
      </c>
      <c r="F14" s="122" t="s">
        <v>135</v>
      </c>
      <c r="G14" s="123">
        <v>43405</v>
      </c>
      <c r="H14" s="123">
        <v>43496</v>
      </c>
      <c r="I14" s="123">
        <v>43531</v>
      </c>
      <c r="J14" s="127" t="s">
        <v>314</v>
      </c>
      <c r="K14" s="468" t="s">
        <v>328</v>
      </c>
      <c r="L14" s="325"/>
    </row>
    <row r="15" spans="2:12" ht="14.4">
      <c r="B15" s="476">
        <v>5</v>
      </c>
      <c r="C15" s="477" t="s">
        <v>331</v>
      </c>
      <c r="D15" s="93" t="s">
        <v>332</v>
      </c>
      <c r="E15" s="50" t="s">
        <v>333</v>
      </c>
      <c r="F15" s="50" t="s">
        <v>135</v>
      </c>
      <c r="G15" s="94">
        <v>43374</v>
      </c>
      <c r="H15" s="94">
        <v>43586</v>
      </c>
      <c r="I15" s="94">
        <v>43531</v>
      </c>
      <c r="J15" s="102" t="s">
        <v>276</v>
      </c>
      <c r="K15" s="468" t="s">
        <v>334</v>
      </c>
      <c r="L15" s="325"/>
    </row>
    <row r="16" spans="2:12" ht="14.4">
      <c r="B16" s="338"/>
      <c r="C16" s="338"/>
      <c r="D16" s="93" t="s">
        <v>335</v>
      </c>
      <c r="E16" s="50" t="s">
        <v>333</v>
      </c>
      <c r="F16" s="50" t="s">
        <v>135</v>
      </c>
      <c r="G16" s="94">
        <v>43283</v>
      </c>
      <c r="H16" s="94">
        <v>43647</v>
      </c>
      <c r="I16" s="94">
        <v>43531</v>
      </c>
      <c r="J16" s="95" t="s">
        <v>314</v>
      </c>
      <c r="K16" s="468" t="s">
        <v>336</v>
      </c>
      <c r="L16" s="325"/>
    </row>
    <row r="17" spans="2:12" ht="14.4">
      <c r="B17" s="338"/>
      <c r="C17" s="338"/>
      <c r="D17" s="93" t="s">
        <v>337</v>
      </c>
      <c r="E17" s="50" t="s">
        <v>338</v>
      </c>
      <c r="F17" s="50" t="s">
        <v>135</v>
      </c>
      <c r="G17" s="94">
        <v>43284</v>
      </c>
      <c r="H17" s="94">
        <v>43465</v>
      </c>
      <c r="I17" s="94">
        <v>43531</v>
      </c>
      <c r="J17" s="102" t="s">
        <v>276</v>
      </c>
      <c r="K17" s="468" t="s">
        <v>339</v>
      </c>
      <c r="L17" s="325"/>
    </row>
    <row r="18" spans="2:12" ht="14.4">
      <c r="B18" s="339"/>
      <c r="C18" s="339"/>
      <c r="D18" s="93" t="s">
        <v>340</v>
      </c>
      <c r="E18" s="50" t="s">
        <v>333</v>
      </c>
      <c r="F18" s="50" t="s">
        <v>135</v>
      </c>
      <c r="G18" s="94">
        <v>43284</v>
      </c>
      <c r="H18" s="94">
        <v>43465</v>
      </c>
      <c r="I18" s="94">
        <v>43531</v>
      </c>
      <c r="J18" s="102" t="s">
        <v>276</v>
      </c>
      <c r="K18" s="468" t="s">
        <v>341</v>
      </c>
      <c r="L18" s="325"/>
    </row>
    <row r="19" spans="2:12" ht="14.4">
      <c r="D19" s="76"/>
      <c r="E19" s="77"/>
      <c r="F19" s="5"/>
    </row>
    <row r="20" spans="2:12" ht="14.4">
      <c r="B20" s="465" t="s">
        <v>244</v>
      </c>
      <c r="C20" s="466"/>
      <c r="D20" s="466"/>
      <c r="E20" s="466"/>
      <c r="F20" s="466"/>
      <c r="G20" s="466"/>
      <c r="H20" s="466"/>
      <c r="I20" s="466"/>
      <c r="J20" s="467"/>
    </row>
    <row r="21" spans="2:12" ht="43.5" customHeight="1">
      <c r="B21" s="326" t="s">
        <v>342</v>
      </c>
      <c r="C21" s="324"/>
      <c r="D21" s="324"/>
      <c r="E21" s="324"/>
      <c r="F21" s="324"/>
      <c r="G21" s="324"/>
      <c r="H21" s="324"/>
      <c r="I21" s="324"/>
      <c r="J21" s="325"/>
    </row>
    <row r="22" spans="2:12" ht="15.75" customHeight="1"/>
    <row r="23" spans="2:12" ht="15.75" customHeight="1"/>
    <row r="24" spans="2:12" ht="15.75" customHeight="1"/>
    <row r="25" spans="2:12" ht="15.75" customHeight="1"/>
    <row r="26" spans="2:12" ht="15.75" customHeight="1"/>
    <row r="27" spans="2:12" ht="15.75" customHeight="1"/>
    <row r="28" spans="2:12" ht="15.75" customHeight="1"/>
    <row r="29" spans="2:12" ht="15.75" customHeight="1"/>
    <row r="30" spans="2:12" ht="15.75" customHeight="1"/>
    <row r="31" spans="2:12" ht="15.75" customHeight="1"/>
    <row r="32" spans="2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9">
    <mergeCell ref="I2:J2"/>
    <mergeCell ref="I3:J3"/>
    <mergeCell ref="B6:J6"/>
    <mergeCell ref="B2:C5"/>
    <mergeCell ref="D2:H5"/>
    <mergeCell ref="B20:J20"/>
    <mergeCell ref="B21:J21"/>
    <mergeCell ref="I8:I9"/>
    <mergeCell ref="J8:J9"/>
    <mergeCell ref="F8:F9"/>
    <mergeCell ref="G8:H8"/>
    <mergeCell ref="E8:E9"/>
    <mergeCell ref="B12:B13"/>
    <mergeCell ref="C12:C13"/>
    <mergeCell ref="B15:B18"/>
    <mergeCell ref="C15:C18"/>
    <mergeCell ref="B8:B9"/>
    <mergeCell ref="C8:C9"/>
    <mergeCell ref="D8:D9"/>
    <mergeCell ref="K8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</mergeCells>
  <dataValidations count="1">
    <dataValidation type="list" allowBlank="1" showErrorMessage="1" sqref="J10:J18" xr:uid="{00000000-0002-0000-0A00-000000000000}">
      <formula1>paula</formula1>
    </dataValidation>
  </dataValidations>
  <pageMargins left="0.25" right="0.25" top="0.75" bottom="0.75" header="0" footer="0"/>
  <pageSetup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1"/>
  <dimension ref="B2:L997"/>
  <sheetViews>
    <sheetView showGridLines="0" workbookViewId="0"/>
  </sheetViews>
  <sheetFormatPr defaultColWidth="14.44140625" defaultRowHeight="15" customHeight="1"/>
  <cols>
    <col min="1" max="1" width="2" customWidth="1"/>
    <col min="2" max="2" width="6" customWidth="1"/>
    <col min="3" max="3" width="25.44140625" customWidth="1"/>
    <col min="4" max="4" width="64.44140625" customWidth="1"/>
    <col min="5" max="5" width="25.109375" customWidth="1"/>
    <col min="6" max="6" width="17.33203125" customWidth="1"/>
    <col min="7" max="7" width="12.33203125" customWidth="1"/>
    <col min="8" max="8" width="13" customWidth="1"/>
    <col min="9" max="9" width="16.109375" customWidth="1"/>
    <col min="10" max="10" width="17" customWidth="1"/>
    <col min="11" max="11" width="8.6640625" customWidth="1"/>
    <col min="12" max="12" width="21.109375" customWidth="1"/>
    <col min="13" max="26" width="8.6640625" customWidth="1"/>
  </cols>
  <sheetData>
    <row r="2" spans="2:12" ht="14.4">
      <c r="B2" s="457"/>
      <c r="C2" s="296"/>
      <c r="D2" s="458" t="s">
        <v>317</v>
      </c>
      <c r="E2" s="296"/>
      <c r="F2" s="296"/>
      <c r="G2" s="296"/>
      <c r="H2" s="296"/>
      <c r="I2" s="296"/>
      <c r="J2" s="290"/>
      <c r="K2" s="301" t="s">
        <v>14</v>
      </c>
      <c r="L2" s="290"/>
    </row>
    <row r="3" spans="2:12" ht="14.4">
      <c r="B3" s="291"/>
      <c r="C3" s="284"/>
      <c r="D3" s="291"/>
      <c r="E3" s="284"/>
      <c r="F3" s="284"/>
      <c r="G3" s="284"/>
      <c r="H3" s="284"/>
      <c r="I3" s="284"/>
      <c r="J3" s="292"/>
      <c r="K3" s="454" t="s">
        <v>15</v>
      </c>
      <c r="L3" s="422"/>
    </row>
    <row r="4" spans="2:12" ht="14.4">
      <c r="B4" s="291"/>
      <c r="C4" s="284"/>
      <c r="D4" s="291"/>
      <c r="E4" s="284"/>
      <c r="F4" s="284"/>
      <c r="G4" s="284"/>
      <c r="H4" s="284"/>
      <c r="I4" s="284"/>
      <c r="J4" s="292"/>
      <c r="K4" s="2" t="s">
        <v>16</v>
      </c>
      <c r="L4" s="7" t="s">
        <v>17</v>
      </c>
    </row>
    <row r="5" spans="2:12" ht="14.4">
      <c r="B5" s="293"/>
      <c r="C5" s="287"/>
      <c r="D5" s="293"/>
      <c r="E5" s="287"/>
      <c r="F5" s="287"/>
      <c r="G5" s="287"/>
      <c r="H5" s="287"/>
      <c r="I5" s="287"/>
      <c r="J5" s="288"/>
      <c r="K5" s="8" t="s">
        <v>318</v>
      </c>
      <c r="L5" s="9" t="s">
        <v>18</v>
      </c>
    </row>
    <row r="6" spans="2:12" ht="14.4">
      <c r="B6" s="478"/>
      <c r="C6" s="329"/>
      <c r="D6" s="329"/>
      <c r="E6" s="329"/>
      <c r="F6" s="329"/>
      <c r="G6" s="329"/>
      <c r="H6" s="329"/>
      <c r="I6" s="329"/>
      <c r="J6" s="329"/>
    </row>
    <row r="7" spans="2:12" ht="14.4">
      <c r="B7" s="87"/>
      <c r="C7" s="87"/>
      <c r="D7" s="87"/>
      <c r="E7" s="88"/>
      <c r="F7" s="87"/>
      <c r="G7" s="87"/>
      <c r="H7" s="87"/>
      <c r="I7" s="87"/>
      <c r="K7" s="87"/>
    </row>
    <row r="8" spans="2:12" ht="14.4">
      <c r="B8" s="460" t="s">
        <v>258</v>
      </c>
      <c r="C8" s="460" t="s">
        <v>259</v>
      </c>
      <c r="D8" s="462" t="s">
        <v>260</v>
      </c>
      <c r="E8" s="462" t="s">
        <v>261</v>
      </c>
      <c r="F8" s="460" t="s">
        <v>235</v>
      </c>
      <c r="G8" s="464" t="s">
        <v>236</v>
      </c>
      <c r="H8" s="325"/>
      <c r="I8" s="462" t="s">
        <v>262</v>
      </c>
      <c r="J8" s="462" t="s">
        <v>263</v>
      </c>
      <c r="K8" s="469" t="s">
        <v>319</v>
      </c>
      <c r="L8" s="470"/>
    </row>
    <row r="9" spans="2:12" ht="14.4">
      <c r="B9" s="461"/>
      <c r="C9" s="461"/>
      <c r="D9" s="461"/>
      <c r="E9" s="461"/>
      <c r="F9" s="461"/>
      <c r="G9" s="91" t="s">
        <v>266</v>
      </c>
      <c r="H9" s="91" t="s">
        <v>267</v>
      </c>
      <c r="I9" s="461"/>
      <c r="J9" s="461"/>
      <c r="K9" s="471"/>
      <c r="L9" s="472"/>
    </row>
    <row r="10" spans="2:12" ht="41.4">
      <c r="B10" s="120">
        <v>1</v>
      </c>
      <c r="C10" s="121" t="s">
        <v>32</v>
      </c>
      <c r="D10" s="122" t="s">
        <v>320</v>
      </c>
      <c r="E10" s="122" t="s">
        <v>269</v>
      </c>
      <c r="F10" s="122" t="s">
        <v>135</v>
      </c>
      <c r="G10" s="123">
        <v>43831</v>
      </c>
      <c r="H10" s="123">
        <v>44166</v>
      </c>
      <c r="I10" s="123">
        <v>43934</v>
      </c>
      <c r="J10" s="127" t="s">
        <v>314</v>
      </c>
      <c r="K10" s="468" t="s">
        <v>343</v>
      </c>
      <c r="L10" s="325"/>
    </row>
    <row r="11" spans="2:12" ht="27.6">
      <c r="B11" s="120">
        <v>2</v>
      </c>
      <c r="C11" s="125" t="s">
        <v>322</v>
      </c>
      <c r="D11" s="123" t="s">
        <v>323</v>
      </c>
      <c r="E11" s="126" t="s">
        <v>324</v>
      </c>
      <c r="F11" s="122" t="s">
        <v>135</v>
      </c>
      <c r="G11" s="123">
        <v>43831</v>
      </c>
      <c r="H11" s="123">
        <v>44166</v>
      </c>
      <c r="I11" s="123">
        <v>43934</v>
      </c>
      <c r="J11" s="127" t="s">
        <v>314</v>
      </c>
      <c r="K11" s="468" t="s">
        <v>343</v>
      </c>
      <c r="L11" s="325"/>
    </row>
    <row r="12" spans="2:12" ht="27.6">
      <c r="B12" s="474">
        <v>3</v>
      </c>
      <c r="C12" s="475" t="s">
        <v>326</v>
      </c>
      <c r="D12" s="126" t="s">
        <v>268</v>
      </c>
      <c r="E12" s="122" t="s">
        <v>269</v>
      </c>
      <c r="F12" s="122" t="s">
        <v>135</v>
      </c>
      <c r="G12" s="123">
        <v>43831</v>
      </c>
      <c r="H12" s="123">
        <v>44166</v>
      </c>
      <c r="I12" s="123">
        <v>43934</v>
      </c>
      <c r="J12" s="127" t="s">
        <v>286</v>
      </c>
      <c r="K12" s="473" t="s">
        <v>344</v>
      </c>
      <c r="L12" s="325"/>
    </row>
    <row r="13" spans="2:12" ht="27.6">
      <c r="B13" s="339"/>
      <c r="C13" s="339"/>
      <c r="D13" s="126" t="s">
        <v>327</v>
      </c>
      <c r="E13" s="122" t="s">
        <v>269</v>
      </c>
      <c r="F13" s="122" t="s">
        <v>135</v>
      </c>
      <c r="G13" s="123">
        <v>43831</v>
      </c>
      <c r="H13" s="123">
        <v>44166</v>
      </c>
      <c r="I13" s="123">
        <v>43934</v>
      </c>
      <c r="J13" s="127" t="s">
        <v>314</v>
      </c>
      <c r="K13" s="468" t="s">
        <v>343</v>
      </c>
      <c r="L13" s="325"/>
    </row>
    <row r="14" spans="2:12" ht="27.6">
      <c r="B14" s="120">
        <v>4</v>
      </c>
      <c r="C14" s="125" t="s">
        <v>329</v>
      </c>
      <c r="D14" s="126" t="s">
        <v>330</v>
      </c>
      <c r="E14" s="122" t="s">
        <v>269</v>
      </c>
      <c r="F14" s="122" t="s">
        <v>135</v>
      </c>
      <c r="G14" s="123">
        <v>43831</v>
      </c>
      <c r="H14" s="123">
        <v>44166</v>
      </c>
      <c r="I14" s="123">
        <v>43934</v>
      </c>
      <c r="J14" s="127" t="s">
        <v>286</v>
      </c>
      <c r="K14" s="468"/>
      <c r="L14" s="325"/>
    </row>
    <row r="15" spans="2:12" ht="27.6">
      <c r="B15" s="120">
        <v>4</v>
      </c>
      <c r="C15" s="125" t="s">
        <v>345</v>
      </c>
      <c r="D15" s="126" t="s">
        <v>346</v>
      </c>
      <c r="E15" s="122" t="s">
        <v>324</v>
      </c>
      <c r="F15" s="122" t="s">
        <v>135</v>
      </c>
      <c r="G15" s="123">
        <v>43891</v>
      </c>
      <c r="H15" s="123">
        <v>44166</v>
      </c>
      <c r="I15" s="123">
        <v>43934</v>
      </c>
      <c r="J15" s="127" t="s">
        <v>286</v>
      </c>
      <c r="K15" s="468"/>
      <c r="L15" s="325"/>
    </row>
    <row r="16" spans="2:12" ht="14.4">
      <c r="D16" s="76"/>
      <c r="E16" s="77"/>
      <c r="F16" s="5"/>
      <c r="J16" s="127"/>
    </row>
    <row r="17" spans="2:12" ht="14.4">
      <c r="B17" s="465" t="s">
        <v>244</v>
      </c>
      <c r="C17" s="466"/>
      <c r="D17" s="466"/>
      <c r="E17" s="466"/>
      <c r="F17" s="466"/>
      <c r="G17" s="466"/>
      <c r="H17" s="466"/>
      <c r="I17" s="466"/>
      <c r="J17" s="466"/>
      <c r="K17" s="466"/>
      <c r="L17" s="467"/>
    </row>
    <row r="18" spans="2:12" ht="43.5" customHeight="1">
      <c r="B18" s="326" t="s">
        <v>342</v>
      </c>
      <c r="C18" s="324"/>
      <c r="D18" s="324"/>
      <c r="E18" s="324"/>
      <c r="F18" s="324"/>
      <c r="G18" s="324"/>
      <c r="H18" s="324"/>
      <c r="I18" s="324"/>
      <c r="J18" s="324"/>
      <c r="K18" s="324"/>
      <c r="L18" s="325"/>
    </row>
    <row r="19" spans="2:12" ht="15.75" customHeight="1"/>
    <row r="20" spans="2:12" ht="15.75" customHeight="1"/>
    <row r="21" spans="2:12" ht="15.75" customHeight="1"/>
    <row r="22" spans="2:12" ht="15.75" customHeight="1"/>
    <row r="23" spans="2:12" ht="15.75" customHeight="1"/>
    <row r="24" spans="2:12" ht="15.75" customHeight="1"/>
    <row r="25" spans="2:12" ht="15.75" customHeight="1"/>
    <row r="26" spans="2:12" ht="15.75" customHeight="1"/>
    <row r="27" spans="2:12" ht="15.75" customHeight="1"/>
    <row r="28" spans="2:12" ht="15.75" customHeight="1"/>
    <row r="29" spans="2:12" ht="15.75" customHeight="1"/>
    <row r="30" spans="2:12" ht="15.75" customHeight="1"/>
    <row r="31" spans="2:12" ht="15.75" customHeight="1"/>
    <row r="32" spans="2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24">
    <mergeCell ref="K2:L2"/>
    <mergeCell ref="K3:L3"/>
    <mergeCell ref="B6:J6"/>
    <mergeCell ref="K15:L15"/>
    <mergeCell ref="B17:L17"/>
    <mergeCell ref="B12:B13"/>
    <mergeCell ref="C12:C13"/>
    <mergeCell ref="F8:F9"/>
    <mergeCell ref="B2:C5"/>
    <mergeCell ref="D2:J5"/>
    <mergeCell ref="B18:L18"/>
    <mergeCell ref="I8:I9"/>
    <mergeCell ref="J8:J9"/>
    <mergeCell ref="K10:L10"/>
    <mergeCell ref="K11:L11"/>
    <mergeCell ref="K12:L12"/>
    <mergeCell ref="K13:L13"/>
    <mergeCell ref="K14:L14"/>
    <mergeCell ref="G8:H8"/>
    <mergeCell ref="B8:B9"/>
    <mergeCell ref="C8:C9"/>
    <mergeCell ref="K8:L9"/>
    <mergeCell ref="D8:D9"/>
    <mergeCell ref="E8:E9"/>
  </mergeCells>
  <dataValidations count="1">
    <dataValidation type="list" allowBlank="1" showErrorMessage="1" sqref="J10:J16" xr:uid="{00000000-0002-0000-0B00-000000000000}">
      <formula1>paula</formula1>
    </dataValidation>
  </dataValidations>
  <pageMargins left="0.511811024" right="0.511811024" top="0.78740157499999996" bottom="0.78740157499999996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2">
    <tabColor theme="0"/>
  </sheetPr>
  <dimension ref="A1:Z1048576"/>
  <sheetViews>
    <sheetView showGridLines="0" topLeftCell="E8" zoomScaleNormal="100" workbookViewId="0">
      <selection activeCell="M16" sqref="M16"/>
    </sheetView>
  </sheetViews>
  <sheetFormatPr defaultColWidth="14.44140625" defaultRowHeight="15" customHeight="1"/>
  <cols>
    <col min="1" max="1" width="2" customWidth="1"/>
    <col min="2" max="2" width="6" customWidth="1"/>
    <col min="3" max="3" width="25.44140625" customWidth="1"/>
    <col min="4" max="4" width="64.44140625" customWidth="1"/>
    <col min="5" max="5" width="25.109375" customWidth="1"/>
    <col min="6" max="6" width="18.88671875" bestFit="1" customWidth="1"/>
    <col min="7" max="7" width="12.33203125" customWidth="1"/>
    <col min="8" max="8" width="13" customWidth="1"/>
    <col min="9" max="9" width="16.109375" customWidth="1"/>
    <col min="10" max="10" width="20" customWidth="1"/>
    <col min="11" max="11" width="12.5546875" customWidth="1"/>
    <col min="12" max="12" width="7.88671875" customWidth="1"/>
    <col min="13" max="13" width="42.33203125" customWidth="1"/>
    <col min="14" max="26" width="8.6640625" customWidth="1"/>
  </cols>
  <sheetData>
    <row r="1" spans="2:23" ht="9" customHeight="1"/>
    <row r="2" spans="2:23" ht="15" customHeight="1">
      <c r="B2" s="457"/>
      <c r="C2" s="296"/>
      <c r="D2" s="458" t="s">
        <v>256</v>
      </c>
      <c r="E2" s="296"/>
      <c r="F2" s="296"/>
      <c r="G2" s="296"/>
      <c r="H2" s="290"/>
      <c r="I2" s="301" t="s">
        <v>14</v>
      </c>
      <c r="J2" s="290"/>
    </row>
    <row r="3" spans="2:23" ht="15" customHeight="1">
      <c r="B3" s="291"/>
      <c r="C3" s="284"/>
      <c r="D3" s="291"/>
      <c r="E3" s="284"/>
      <c r="F3" s="284"/>
      <c r="G3" s="284"/>
      <c r="H3" s="292"/>
      <c r="I3" s="454" t="s">
        <v>560</v>
      </c>
      <c r="J3" s="422"/>
    </row>
    <row r="4" spans="2:23" ht="15" customHeight="1">
      <c r="B4" s="291"/>
      <c r="C4" s="284"/>
      <c r="D4" s="291"/>
      <c r="E4" s="284"/>
      <c r="F4" s="284"/>
      <c r="G4" s="284"/>
      <c r="H4" s="292"/>
      <c r="I4" s="2" t="s">
        <v>16</v>
      </c>
      <c r="J4" s="7" t="s">
        <v>17</v>
      </c>
    </row>
    <row r="5" spans="2:23" ht="15" customHeight="1">
      <c r="B5" s="293"/>
      <c r="C5" s="287"/>
      <c r="D5" s="293"/>
      <c r="E5" s="287"/>
      <c r="F5" s="287"/>
      <c r="G5" s="287"/>
      <c r="H5" s="288"/>
      <c r="I5" s="265" t="s">
        <v>561</v>
      </c>
      <c r="J5" s="170" t="s">
        <v>357</v>
      </c>
    </row>
    <row r="6" spans="2:23" ht="14.4">
      <c r="B6" s="478"/>
      <c r="C6" s="329"/>
      <c r="D6" s="329"/>
      <c r="E6" s="329"/>
      <c r="F6" s="329"/>
      <c r="G6" s="329"/>
      <c r="H6" s="329"/>
      <c r="I6" s="329"/>
      <c r="J6" s="329"/>
    </row>
    <row r="7" spans="2:23" ht="14.4">
      <c r="B7" s="87"/>
      <c r="C7" s="87"/>
      <c r="D7" s="87"/>
      <c r="E7" s="88"/>
      <c r="F7" s="87"/>
      <c r="G7" s="87"/>
      <c r="H7" s="87"/>
      <c r="I7" s="87"/>
    </row>
    <row r="8" spans="2:23" ht="28.8">
      <c r="B8" s="89" t="s">
        <v>258</v>
      </c>
      <c r="C8" s="89" t="s">
        <v>259</v>
      </c>
      <c r="D8" s="90" t="s">
        <v>260</v>
      </c>
      <c r="E8" s="90" t="s">
        <v>261</v>
      </c>
      <c r="F8" s="89" t="s">
        <v>235</v>
      </c>
      <c r="G8" s="464" t="s">
        <v>236</v>
      </c>
      <c r="H8" s="325"/>
      <c r="I8" s="90" t="s">
        <v>262</v>
      </c>
      <c r="J8" s="90" t="s">
        <v>263</v>
      </c>
      <c r="K8" s="90" t="s">
        <v>264</v>
      </c>
      <c r="L8" s="462"/>
      <c r="M8" s="462" t="s">
        <v>347</v>
      </c>
    </row>
    <row r="9" spans="2:23" ht="14.4">
      <c r="B9" s="128"/>
      <c r="C9" s="128"/>
      <c r="D9" s="233"/>
      <c r="E9" s="233"/>
      <c r="F9" s="234"/>
      <c r="G9" s="91" t="s">
        <v>266</v>
      </c>
      <c r="H9" s="91" t="s">
        <v>267</v>
      </c>
      <c r="I9" s="129"/>
      <c r="J9" s="129"/>
      <c r="K9" s="129"/>
      <c r="L9" s="338"/>
      <c r="M9" s="338"/>
    </row>
    <row r="10" spans="2:23" ht="39.75" customHeight="1">
      <c r="B10" s="130">
        <v>1</v>
      </c>
      <c r="C10" s="25" t="s">
        <v>509</v>
      </c>
      <c r="D10" s="235" t="s">
        <v>512</v>
      </c>
      <c r="E10" s="236" t="s">
        <v>526</v>
      </c>
      <c r="F10" s="236" t="s">
        <v>530</v>
      </c>
      <c r="G10" s="232">
        <v>45444</v>
      </c>
      <c r="H10" s="94">
        <v>45992</v>
      </c>
      <c r="I10" s="94">
        <v>45821</v>
      </c>
      <c r="J10" s="271" t="s">
        <v>547</v>
      </c>
      <c r="K10" s="273" t="s">
        <v>277</v>
      </c>
      <c r="L10" s="274" t="s">
        <v>94</v>
      </c>
      <c r="M10" s="277" t="s">
        <v>581</v>
      </c>
    </row>
    <row r="11" spans="2:23" ht="35.25" customHeight="1">
      <c r="B11" s="92">
        <v>2</v>
      </c>
      <c r="C11" s="25" t="s">
        <v>513</v>
      </c>
      <c r="D11" s="235" t="s">
        <v>512</v>
      </c>
      <c r="E11" s="236" t="s">
        <v>527</v>
      </c>
      <c r="F11" s="236" t="s">
        <v>531</v>
      </c>
      <c r="G11" s="232">
        <v>45444</v>
      </c>
      <c r="H11" s="94">
        <v>45993</v>
      </c>
      <c r="I11" s="94">
        <v>45822</v>
      </c>
      <c r="J11" s="271" t="s">
        <v>547</v>
      </c>
      <c r="K11" s="274" t="s">
        <v>277</v>
      </c>
      <c r="L11" s="274" t="s">
        <v>94</v>
      </c>
      <c r="M11" s="277" t="s">
        <v>575</v>
      </c>
      <c r="S11" s="133"/>
      <c r="T11" s="133"/>
      <c r="U11" s="133"/>
      <c r="V11" s="133"/>
      <c r="W11" s="133"/>
    </row>
    <row r="12" spans="2:23" ht="40.5" customHeight="1">
      <c r="B12" s="92">
        <v>3</v>
      </c>
      <c r="C12" s="25" t="s">
        <v>514</v>
      </c>
      <c r="D12" s="237" t="s">
        <v>516</v>
      </c>
      <c r="E12" s="236" t="s">
        <v>526</v>
      </c>
      <c r="F12" s="236" t="s">
        <v>135</v>
      </c>
      <c r="G12" s="232">
        <v>45444</v>
      </c>
      <c r="H12" s="94">
        <v>45994</v>
      </c>
      <c r="I12" s="94">
        <v>45823</v>
      </c>
      <c r="J12" s="271" t="s">
        <v>547</v>
      </c>
      <c r="K12" s="274" t="s">
        <v>277</v>
      </c>
      <c r="L12" s="274" t="s">
        <v>131</v>
      </c>
      <c r="M12" s="277" t="s">
        <v>582</v>
      </c>
    </row>
    <row r="13" spans="2:23" ht="47.25" customHeight="1">
      <c r="B13" s="92">
        <v>4</v>
      </c>
      <c r="C13" s="25" t="s">
        <v>517</v>
      </c>
      <c r="D13" s="235" t="s">
        <v>583</v>
      </c>
      <c r="E13" s="236" t="s">
        <v>528</v>
      </c>
      <c r="F13" s="236" t="s">
        <v>135</v>
      </c>
      <c r="G13" s="232">
        <v>45444</v>
      </c>
      <c r="H13" s="94">
        <v>45995</v>
      </c>
      <c r="I13" s="94">
        <v>45824</v>
      </c>
      <c r="J13" s="271" t="s">
        <v>547</v>
      </c>
      <c r="K13" s="274"/>
      <c r="L13" s="274" t="s">
        <v>94</v>
      </c>
      <c r="M13" s="277" t="s">
        <v>584</v>
      </c>
    </row>
    <row r="14" spans="2:23" ht="43.2">
      <c r="B14" s="92">
        <v>5</v>
      </c>
      <c r="C14" s="25" t="s">
        <v>518</v>
      </c>
      <c r="D14" s="235" t="s">
        <v>585</v>
      </c>
      <c r="E14" s="236" t="s">
        <v>527</v>
      </c>
      <c r="F14" s="236" t="s">
        <v>532</v>
      </c>
      <c r="G14" s="232">
        <v>45444</v>
      </c>
      <c r="H14" s="94">
        <v>45996</v>
      </c>
      <c r="I14" s="94">
        <v>45825</v>
      </c>
      <c r="J14" s="271" t="s">
        <v>547</v>
      </c>
      <c r="K14" s="274" t="s">
        <v>277</v>
      </c>
      <c r="L14" s="274" t="s">
        <v>94</v>
      </c>
      <c r="M14" s="277" t="s">
        <v>586</v>
      </c>
    </row>
    <row r="15" spans="2:23" ht="32.25" customHeight="1">
      <c r="B15" s="476">
        <v>6</v>
      </c>
      <c r="C15" s="25" t="s">
        <v>519</v>
      </c>
      <c r="D15" s="235" t="s">
        <v>587</v>
      </c>
      <c r="E15" s="236" t="s">
        <v>528</v>
      </c>
      <c r="F15" s="236" t="s">
        <v>501</v>
      </c>
      <c r="G15" s="232">
        <v>45444</v>
      </c>
      <c r="H15" s="94">
        <v>45997</v>
      </c>
      <c r="I15" s="94">
        <v>45826</v>
      </c>
      <c r="J15" s="271" t="s">
        <v>547</v>
      </c>
      <c r="K15" s="274" t="s">
        <v>277</v>
      </c>
      <c r="L15" s="274" t="s">
        <v>94</v>
      </c>
      <c r="M15" s="277" t="s">
        <v>576</v>
      </c>
    </row>
    <row r="16" spans="2:23" ht="25.2" customHeight="1">
      <c r="B16" s="338"/>
      <c r="C16" s="25" t="s">
        <v>523</v>
      </c>
      <c r="D16" s="235" t="s">
        <v>524</v>
      </c>
      <c r="E16" s="236" t="s">
        <v>529</v>
      </c>
      <c r="F16" s="236" t="s">
        <v>135</v>
      </c>
      <c r="G16" s="232">
        <v>45444</v>
      </c>
      <c r="H16" s="94">
        <v>45998</v>
      </c>
      <c r="I16" s="94">
        <v>45827</v>
      </c>
      <c r="J16" s="271" t="s">
        <v>547</v>
      </c>
      <c r="K16" s="274"/>
      <c r="L16" s="274" t="s">
        <v>94</v>
      </c>
      <c r="M16" s="277" t="s">
        <v>588</v>
      </c>
    </row>
    <row r="17" spans="1:26" ht="48" customHeight="1">
      <c r="B17" s="339"/>
      <c r="C17" s="25" t="s">
        <v>454</v>
      </c>
      <c r="D17" s="235" t="s">
        <v>525</v>
      </c>
      <c r="E17" s="236" t="s">
        <v>528</v>
      </c>
      <c r="F17" s="236" t="s">
        <v>135</v>
      </c>
      <c r="G17" s="232">
        <v>45444</v>
      </c>
      <c r="H17" s="94">
        <v>45999</v>
      </c>
      <c r="I17" s="94">
        <v>45828</v>
      </c>
      <c r="J17" s="271" t="s">
        <v>547</v>
      </c>
      <c r="K17" s="274" t="s">
        <v>277</v>
      </c>
      <c r="L17" s="274" t="s">
        <v>94</v>
      </c>
      <c r="M17" s="277" t="s">
        <v>588</v>
      </c>
    </row>
    <row r="18" spans="1:26" ht="54" customHeight="1">
      <c r="B18" s="476">
        <v>7</v>
      </c>
      <c r="C18" s="477" t="s">
        <v>440</v>
      </c>
      <c r="D18" s="262" t="s">
        <v>557</v>
      </c>
      <c r="E18" s="236" t="s">
        <v>528</v>
      </c>
      <c r="F18" s="236" t="s">
        <v>135</v>
      </c>
      <c r="G18" s="263">
        <v>45505</v>
      </c>
      <c r="H18" s="94">
        <v>46000</v>
      </c>
      <c r="I18" s="94">
        <v>45829</v>
      </c>
      <c r="J18" s="271" t="s">
        <v>547</v>
      </c>
      <c r="K18" s="274" t="s">
        <v>277</v>
      </c>
      <c r="L18" s="274" t="s">
        <v>94</v>
      </c>
      <c r="M18" s="272" t="s">
        <v>577</v>
      </c>
    </row>
    <row r="19" spans="1:26" ht="85.8" customHeight="1">
      <c r="A19" s="135"/>
      <c r="B19" s="482"/>
      <c r="C19" s="481"/>
      <c r="D19" s="262" t="s">
        <v>569</v>
      </c>
      <c r="E19" s="236" t="s">
        <v>528</v>
      </c>
      <c r="F19" s="236" t="s">
        <v>135</v>
      </c>
      <c r="G19" s="263">
        <v>45505</v>
      </c>
      <c r="H19" s="94">
        <v>46001</v>
      </c>
      <c r="I19" s="94">
        <v>45830</v>
      </c>
      <c r="J19" s="271" t="s">
        <v>547</v>
      </c>
      <c r="K19" s="275" t="s">
        <v>277</v>
      </c>
      <c r="L19" s="275" t="s">
        <v>94</v>
      </c>
      <c r="M19" s="278" t="s">
        <v>589</v>
      </c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</row>
    <row r="20" spans="1:26" ht="42" customHeight="1">
      <c r="B20" s="476">
        <v>8</v>
      </c>
      <c r="C20" s="475" t="s">
        <v>559</v>
      </c>
      <c r="D20" s="132" t="s">
        <v>465</v>
      </c>
      <c r="E20" s="236" t="s">
        <v>528</v>
      </c>
      <c r="F20" s="236" t="s">
        <v>135</v>
      </c>
      <c r="G20" s="232">
        <v>45444</v>
      </c>
      <c r="H20" s="94">
        <v>46002</v>
      </c>
      <c r="I20" s="94">
        <v>45831</v>
      </c>
      <c r="J20" s="271" t="s">
        <v>547</v>
      </c>
      <c r="K20" s="274" t="s">
        <v>277</v>
      </c>
      <c r="L20" s="274" t="s">
        <v>94</v>
      </c>
      <c r="M20" s="279" t="s">
        <v>590</v>
      </c>
      <c r="N20" s="140"/>
    </row>
    <row r="21" spans="1:26" ht="49.2" customHeight="1">
      <c r="B21" s="485"/>
      <c r="C21" s="483"/>
      <c r="D21" s="132" t="s">
        <v>466</v>
      </c>
      <c r="E21" s="236" t="s">
        <v>528</v>
      </c>
      <c r="F21" s="236" t="s">
        <v>135</v>
      </c>
      <c r="G21" s="232">
        <v>45444</v>
      </c>
      <c r="H21" s="94">
        <v>46003</v>
      </c>
      <c r="I21" s="94">
        <v>45832</v>
      </c>
      <c r="J21" s="271" t="s">
        <v>547</v>
      </c>
      <c r="K21" s="274" t="s">
        <v>277</v>
      </c>
      <c r="L21" s="274" t="s">
        <v>94</v>
      </c>
      <c r="M21" s="272" t="s">
        <v>578</v>
      </c>
    </row>
    <row r="22" spans="1:26" ht="46.8" customHeight="1">
      <c r="B22" s="482"/>
      <c r="C22" s="484"/>
      <c r="D22" s="141" t="s">
        <v>467</v>
      </c>
      <c r="E22" s="236" t="s">
        <v>528</v>
      </c>
      <c r="F22" s="236" t="s">
        <v>135</v>
      </c>
      <c r="G22" s="232">
        <v>45444</v>
      </c>
      <c r="H22" s="94">
        <v>46004</v>
      </c>
      <c r="I22" s="94">
        <v>45833</v>
      </c>
      <c r="J22" s="271" t="s">
        <v>547</v>
      </c>
      <c r="K22" s="274" t="s">
        <v>277</v>
      </c>
      <c r="L22" s="274" t="s">
        <v>94</v>
      </c>
      <c r="M22" s="272" t="s">
        <v>578</v>
      </c>
    </row>
    <row r="23" spans="1:26" ht="83.25" customHeight="1">
      <c r="B23" s="136"/>
      <c r="C23" s="137"/>
      <c r="D23" s="142"/>
      <c r="E23" s="93"/>
      <c r="F23" s="93"/>
      <c r="G23" s="138"/>
      <c r="H23" s="138"/>
      <c r="I23" s="103"/>
      <c r="J23" s="102"/>
      <c r="K23" s="96"/>
      <c r="L23" s="96"/>
      <c r="M23" s="139"/>
      <c r="N23" s="143"/>
      <c r="R23" s="144"/>
    </row>
    <row r="24" spans="1:26" ht="49.5" customHeight="1">
      <c r="B24" s="92"/>
      <c r="C24" s="137"/>
      <c r="D24" s="145"/>
      <c r="E24" s="93"/>
      <c r="F24" s="93"/>
      <c r="G24" s="138"/>
      <c r="H24" s="138"/>
      <c r="I24" s="103"/>
      <c r="J24" s="102"/>
      <c r="K24" s="96"/>
      <c r="L24" s="96"/>
      <c r="M24" s="139"/>
      <c r="N24" s="140"/>
      <c r="R24" s="146"/>
    </row>
    <row r="25" spans="1:26" ht="51" customHeight="1">
      <c r="B25" s="92"/>
      <c r="C25" s="99"/>
      <c r="D25" s="142"/>
      <c r="E25" s="93"/>
      <c r="F25" s="93"/>
      <c r="G25" s="138"/>
      <c r="H25" s="138"/>
      <c r="I25" s="147"/>
      <c r="J25" s="102"/>
      <c r="K25" s="96"/>
      <c r="L25" s="96"/>
      <c r="M25" s="131"/>
    </row>
    <row r="26" spans="1:26" ht="76.5" customHeight="1">
      <c r="B26" s="92"/>
      <c r="C26" s="99"/>
      <c r="D26" s="148"/>
      <c r="E26" s="93"/>
      <c r="F26" s="93"/>
      <c r="G26" s="138"/>
      <c r="H26" s="138"/>
      <c r="I26" s="103"/>
      <c r="J26" s="102"/>
      <c r="K26" s="96"/>
      <c r="L26" s="96"/>
      <c r="M26" s="131"/>
    </row>
    <row r="27" spans="1:26" ht="15.75" customHeight="1">
      <c r="B27" s="136"/>
      <c r="C27" s="137"/>
      <c r="D27" s="149"/>
      <c r="E27" s="93"/>
      <c r="F27" s="93"/>
      <c r="G27" s="103"/>
      <c r="H27" s="138"/>
      <c r="I27" s="103"/>
      <c r="J27" s="102"/>
      <c r="K27" s="96"/>
      <c r="L27" s="96"/>
      <c r="M27" s="131" t="s">
        <v>349</v>
      </c>
      <c r="N27" s="140"/>
    </row>
    <row r="28" spans="1:26" ht="15.75" customHeight="1">
      <c r="B28" s="92"/>
      <c r="C28" s="137"/>
      <c r="D28" s="25"/>
      <c r="E28" s="93"/>
      <c r="F28" s="93"/>
      <c r="G28" s="103"/>
      <c r="H28" s="111"/>
      <c r="I28" s="150"/>
      <c r="J28" s="102"/>
      <c r="K28" s="96" t="s">
        <v>277</v>
      </c>
      <c r="L28" s="96" t="s">
        <v>131</v>
      </c>
      <c r="M28" s="134" t="s">
        <v>350</v>
      </c>
    </row>
    <row r="29" spans="1:26" ht="15.75" customHeight="1">
      <c r="B29" s="92"/>
      <c r="C29" s="99"/>
      <c r="D29" s="25"/>
      <c r="E29" s="93"/>
      <c r="F29" s="93"/>
      <c r="G29" s="103"/>
      <c r="H29" s="150"/>
      <c r="I29" s="150"/>
      <c r="J29" s="102"/>
      <c r="K29" s="96"/>
      <c r="L29" s="96"/>
      <c r="M29" s="134"/>
    </row>
    <row r="30" spans="1:26" ht="15.75" customHeight="1">
      <c r="B30" s="92"/>
      <c r="C30" s="99"/>
      <c r="D30" s="25"/>
      <c r="E30" s="93"/>
      <c r="F30" s="93"/>
      <c r="G30" s="103"/>
      <c r="H30" s="150"/>
      <c r="I30" s="103"/>
      <c r="J30" s="151"/>
      <c r="K30" s="96"/>
      <c r="L30" s="96"/>
      <c r="M30" s="131" t="s">
        <v>351</v>
      </c>
    </row>
    <row r="31" spans="1:26" ht="25.5" customHeight="1">
      <c r="A31" s="152"/>
      <c r="B31" s="153"/>
      <c r="C31" s="154"/>
      <c r="D31" s="155"/>
      <c r="E31" s="156"/>
      <c r="F31" s="156"/>
      <c r="G31" s="157"/>
      <c r="H31" s="158"/>
      <c r="I31" s="158"/>
      <c r="J31" s="159"/>
      <c r="K31" s="160"/>
      <c r="L31" s="160"/>
      <c r="M31" s="160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25.5" customHeight="1">
      <c r="A32" s="152"/>
      <c r="B32" s="153"/>
      <c r="C32" s="154"/>
      <c r="D32" s="155"/>
      <c r="E32" s="156"/>
      <c r="F32" s="156"/>
      <c r="G32" s="161"/>
      <c r="H32" s="162"/>
      <c r="I32" s="162"/>
      <c r="J32" s="163"/>
      <c r="K32" s="164"/>
      <c r="L32" s="164"/>
      <c r="M32" s="164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25.5" customHeight="1">
      <c r="A33" s="152"/>
      <c r="B33" s="153"/>
      <c r="C33" s="154"/>
      <c r="D33" s="155"/>
      <c r="E33" s="156"/>
      <c r="F33" s="156"/>
      <c r="G33" s="161"/>
      <c r="H33" s="162"/>
      <c r="I33" s="162"/>
      <c r="J33" s="163"/>
      <c r="K33" s="164"/>
      <c r="L33" s="164"/>
      <c r="M33" s="164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25.5" customHeight="1">
      <c r="A34" s="152"/>
      <c r="B34" s="153"/>
      <c r="C34" s="154"/>
      <c r="D34" s="155"/>
      <c r="E34" s="163"/>
      <c r="F34" s="156"/>
      <c r="G34" s="161"/>
      <c r="H34" s="162"/>
      <c r="I34" s="162"/>
      <c r="J34" s="163"/>
      <c r="K34" s="164"/>
      <c r="L34" s="164"/>
      <c r="M34" s="164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25.5" customHeight="1">
      <c r="A35" s="152"/>
      <c r="B35" s="153"/>
      <c r="C35" s="154"/>
      <c r="D35" s="165"/>
      <c r="E35" s="163"/>
      <c r="F35" s="156"/>
      <c r="G35" s="161"/>
      <c r="H35" s="162"/>
      <c r="I35" s="162"/>
      <c r="J35" s="163"/>
      <c r="K35" s="164"/>
      <c r="L35" s="164"/>
      <c r="M35" s="164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25.5" customHeight="1">
      <c r="A36" s="152"/>
      <c r="B36" s="153"/>
      <c r="C36" s="154"/>
      <c r="D36" s="155"/>
      <c r="E36" s="163"/>
      <c r="F36" s="156"/>
      <c r="G36" s="161"/>
      <c r="H36" s="162"/>
      <c r="I36" s="162"/>
      <c r="J36" s="163"/>
      <c r="K36" s="164"/>
      <c r="L36" s="164"/>
      <c r="M36" s="164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 customHeight="1">
      <c r="B37" s="479" t="s">
        <v>244</v>
      </c>
      <c r="C37" s="480"/>
      <c r="D37" s="480"/>
      <c r="E37" s="480"/>
      <c r="F37" s="480"/>
      <c r="G37" s="480"/>
      <c r="H37" s="480"/>
      <c r="I37" s="480"/>
      <c r="J37" s="470"/>
    </row>
    <row r="38" spans="1:26" ht="263.25" customHeight="1">
      <c r="B38" s="326"/>
      <c r="C38" s="324"/>
      <c r="D38" s="324"/>
      <c r="E38" s="324"/>
      <c r="F38" s="324"/>
      <c r="G38" s="324"/>
      <c r="H38" s="324"/>
      <c r="I38" s="324"/>
      <c r="J38" s="324"/>
      <c r="K38" s="324"/>
      <c r="L38" s="325"/>
    </row>
    <row r="39" spans="1:26" ht="15.75" customHeight="1"/>
    <row r="40" spans="1:26" ht="15.75" customHeight="1"/>
    <row r="41" spans="1:26" ht="15.75" customHeight="1"/>
    <row r="42" spans="1:26" ht="15.75" customHeight="1"/>
    <row r="43" spans="1:26" ht="15.75" customHeight="1"/>
    <row r="44" spans="1:26" ht="15.75" customHeight="1"/>
    <row r="45" spans="1:26" ht="15.75" customHeight="1"/>
    <row r="46" spans="1:26" ht="15.75" customHeight="1"/>
    <row r="47" spans="1:26" ht="15.75" customHeight="1"/>
    <row r="48" spans="1:2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48576" spans="7:7" ht="15" customHeight="1">
      <c r="G1048576" s="232"/>
    </row>
  </sheetData>
  <mergeCells count="15">
    <mergeCell ref="B2:C5"/>
    <mergeCell ref="D2:H5"/>
    <mergeCell ref="I2:J2"/>
    <mergeCell ref="I3:J3"/>
    <mergeCell ref="B6:J6"/>
    <mergeCell ref="M8:M9"/>
    <mergeCell ref="L8:L9"/>
    <mergeCell ref="B15:B17"/>
    <mergeCell ref="B37:J37"/>
    <mergeCell ref="B38:L38"/>
    <mergeCell ref="G8:H8"/>
    <mergeCell ref="C18:C19"/>
    <mergeCell ref="B18:B19"/>
    <mergeCell ref="C20:C22"/>
    <mergeCell ref="B20:B22"/>
  </mergeCells>
  <conditionalFormatting sqref="J23:J29">
    <cfRule type="containsText" dxfId="7" priority="6" operator="containsText" text="Em andamento">
      <formula>NOT(ISERROR(SEARCH(("Em andamento"),(J23))))</formula>
    </cfRule>
    <cfRule type="containsText" dxfId="6" priority="7" operator="containsText" text="Abandonado">
      <formula>NOT(ISERROR(SEARCH(("Abandonado"),(J23))))</formula>
    </cfRule>
    <cfRule type="containsText" dxfId="5" priority="8" operator="containsText" text="Atrasado">
      <formula>NOT(ISERROR(SEARCH(("Atrasado"),(J23))))</formula>
    </cfRule>
    <cfRule type="containsText" dxfId="4" priority="9" operator="containsText" text="concluído">
      <formula>NOT(ISERROR(SEARCH(("concluído"),(J23))))</formula>
    </cfRule>
  </conditionalFormatting>
  <conditionalFormatting sqref="J10:J22">
    <cfRule type="containsText" dxfId="3" priority="2" operator="containsText" text="Em andamento">
      <formula>NOT(ISERROR(SEARCH(("Em andamento"),(J10))))</formula>
    </cfRule>
    <cfRule type="containsText" dxfId="2" priority="3" operator="containsText" text="Abandonado">
      <formula>NOT(ISERROR(SEARCH(("Abandonado"),(J10))))</formula>
    </cfRule>
    <cfRule type="containsText" dxfId="1" priority="4" operator="containsText" text="Atrasado">
      <formula>NOT(ISERROR(SEARCH(("Atrasado"),(J10))))</formula>
    </cfRule>
    <cfRule type="containsText" dxfId="0" priority="5" operator="containsText" text="concluído">
      <formula>NOT(ISERROR(SEARCH(("concluído"),(J10))))</formula>
    </cfRule>
  </conditionalFormatting>
  <conditionalFormatting sqref="K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3">
    <dataValidation type="list" allowBlank="1" showErrorMessage="1" sqref="K10:K36" xr:uid="{00000000-0002-0000-0C00-000000000000}">
      <formula1>"Eficaz,Não eficaz"</formula1>
    </dataValidation>
    <dataValidation type="list" allowBlank="1" showErrorMessage="1" sqref="L10:L36" xr:uid="{00000000-0002-0000-0C00-000001000000}">
      <formula1>"SIM,NÃO"</formula1>
    </dataValidation>
    <dataValidation type="list" allowBlank="1" showErrorMessage="1" sqref="J23:J36" xr:uid="{00000000-0002-0000-0C00-000002000000}">
      <formula1>paula</formula1>
    </dataValidation>
  </dataValidations>
  <pageMargins left="0.51181102362204722" right="0.51181102362204722" top="0.78740157480314965" bottom="0.78740157480314965" header="0" footer="0"/>
  <pageSetup paperSize="9" scale="65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73E2550D-588D-4E88-A6B2-0E65F39DA696}">
          <x14:formula1>
            <xm:f>LISTA!#REF!</xm:f>
          </x14:formula1>
          <xm:sqref>J10:J22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3">
    <pageSetUpPr fitToPage="1"/>
  </sheetPr>
  <dimension ref="A2:AA876"/>
  <sheetViews>
    <sheetView showGridLines="0" topLeftCell="A5" workbookViewId="0">
      <selection activeCell="C50" sqref="C50"/>
    </sheetView>
  </sheetViews>
  <sheetFormatPr defaultColWidth="14.44140625" defaultRowHeight="15" customHeight="1"/>
  <cols>
    <col min="1" max="1" width="2" customWidth="1"/>
    <col min="2" max="2" width="6" customWidth="1"/>
    <col min="3" max="3" width="25.44140625" customWidth="1"/>
    <col min="4" max="4" width="64.44140625" customWidth="1"/>
    <col min="5" max="6" width="25.109375" customWidth="1"/>
    <col min="7" max="7" width="17.33203125" customWidth="1"/>
    <col min="8" max="8" width="12.33203125" customWidth="1"/>
    <col min="9" max="9" width="13" customWidth="1"/>
    <col min="10" max="10" width="16.109375" customWidth="1"/>
    <col min="11" max="11" width="20.6640625" customWidth="1"/>
    <col min="12" max="12" width="8.6640625" customWidth="1"/>
    <col min="13" max="13" width="21.109375" customWidth="1"/>
    <col min="14" max="27" width="8.6640625" customWidth="1"/>
  </cols>
  <sheetData>
    <row r="2" spans="1:27" ht="14.4">
      <c r="B2" s="457"/>
      <c r="C2" s="296"/>
      <c r="D2" s="488" t="s">
        <v>352</v>
      </c>
      <c r="E2" s="296"/>
      <c r="F2" s="296"/>
      <c r="G2" s="296"/>
      <c r="H2" s="296"/>
      <c r="I2" s="296"/>
      <c r="J2" s="296"/>
      <c r="K2" s="290"/>
      <c r="L2" s="301" t="s">
        <v>14</v>
      </c>
      <c r="M2" s="290"/>
    </row>
    <row r="3" spans="1:27" ht="14.4">
      <c r="B3" s="291"/>
      <c r="C3" s="284"/>
      <c r="D3" s="291"/>
      <c r="E3" s="284"/>
      <c r="F3" s="284"/>
      <c r="G3" s="284"/>
      <c r="H3" s="284"/>
      <c r="I3" s="284"/>
      <c r="J3" s="284"/>
      <c r="K3" s="292"/>
      <c r="L3" s="454" t="s">
        <v>560</v>
      </c>
      <c r="M3" s="422"/>
    </row>
    <row r="4" spans="1:27" ht="14.4">
      <c r="B4" s="291"/>
      <c r="C4" s="284"/>
      <c r="D4" s="291"/>
      <c r="E4" s="284"/>
      <c r="F4" s="284"/>
      <c r="G4" s="284"/>
      <c r="H4" s="284"/>
      <c r="I4" s="284"/>
      <c r="J4" s="284"/>
      <c r="K4" s="292"/>
      <c r="L4" s="2" t="s">
        <v>16</v>
      </c>
      <c r="M4" s="7" t="s">
        <v>17</v>
      </c>
    </row>
    <row r="5" spans="1:27" ht="14.4">
      <c r="B5" s="293"/>
      <c r="C5" s="287"/>
      <c r="D5" s="293"/>
      <c r="E5" s="287"/>
      <c r="F5" s="287"/>
      <c r="G5" s="287"/>
      <c r="H5" s="287"/>
      <c r="I5" s="287"/>
      <c r="J5" s="287"/>
      <c r="K5" s="288"/>
      <c r="L5" s="8" t="s">
        <v>318</v>
      </c>
      <c r="M5" s="170" t="s">
        <v>357</v>
      </c>
    </row>
    <row r="6" spans="1:27" ht="14.4">
      <c r="B6" s="284"/>
      <c r="C6" s="284"/>
      <c r="D6" s="284"/>
      <c r="E6" s="284"/>
      <c r="F6" s="284"/>
      <c r="G6" s="284"/>
      <c r="H6" s="284"/>
      <c r="I6" s="284"/>
      <c r="J6" s="284"/>
      <c r="K6" s="284"/>
    </row>
    <row r="7" spans="1:27" ht="14.4">
      <c r="B7" s="87"/>
      <c r="C7" s="87"/>
      <c r="D7" s="87"/>
      <c r="E7" s="88"/>
      <c r="F7" s="88"/>
      <c r="G7" s="87"/>
      <c r="H7" s="87"/>
      <c r="I7" s="87"/>
      <c r="J7" s="87"/>
      <c r="L7" s="87"/>
    </row>
    <row r="8" spans="1:27" ht="15.75" customHeight="1"/>
    <row r="9" spans="1:27" ht="15.75" hidden="1" customHeight="1">
      <c r="B9" s="487" t="s">
        <v>358</v>
      </c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</row>
    <row r="10" spans="1:27" ht="15.75" hidden="1" customHeight="1">
      <c r="B10" s="460" t="s">
        <v>258</v>
      </c>
      <c r="C10" s="460" t="s">
        <v>259</v>
      </c>
      <c r="D10" s="462" t="s">
        <v>260</v>
      </c>
      <c r="E10" s="463" t="s">
        <v>353</v>
      </c>
      <c r="F10" s="462" t="s">
        <v>261</v>
      </c>
      <c r="G10" s="460" t="s">
        <v>235</v>
      </c>
      <c r="H10" s="464" t="s">
        <v>236</v>
      </c>
      <c r="I10" s="325"/>
      <c r="J10" s="462" t="s">
        <v>262</v>
      </c>
      <c r="K10" s="462" t="s">
        <v>263</v>
      </c>
      <c r="L10" s="469" t="s">
        <v>354</v>
      </c>
      <c r="M10" s="470"/>
    </row>
    <row r="11" spans="1:27" ht="15.75" hidden="1" customHeight="1">
      <c r="B11" s="461"/>
      <c r="C11" s="461"/>
      <c r="D11" s="461"/>
      <c r="E11" s="461"/>
      <c r="F11" s="461"/>
      <c r="G11" s="461"/>
      <c r="H11" s="91" t="s">
        <v>266</v>
      </c>
      <c r="I11" s="91" t="s">
        <v>267</v>
      </c>
      <c r="J11" s="461"/>
      <c r="K11" s="461"/>
      <c r="L11" s="471"/>
      <c r="M11" s="472"/>
    </row>
    <row r="12" spans="1:27" ht="15.75" hidden="1" customHeight="1">
      <c r="B12" s="120">
        <v>1</v>
      </c>
      <c r="C12" s="121"/>
      <c r="D12" s="122"/>
      <c r="E12" s="54"/>
      <c r="F12" s="126"/>
      <c r="G12" s="122"/>
      <c r="H12" s="123"/>
      <c r="I12" s="166"/>
      <c r="J12" s="166"/>
      <c r="K12" s="127"/>
      <c r="L12" s="486"/>
      <c r="M12" s="325"/>
    </row>
    <row r="13" spans="1:27" ht="15.75" hidden="1" customHeight="1">
      <c r="B13" s="120">
        <v>2</v>
      </c>
      <c r="C13" s="121"/>
      <c r="D13" s="167"/>
      <c r="E13" s="54"/>
      <c r="F13" s="126"/>
      <c r="G13" s="122"/>
      <c r="H13" s="123"/>
      <c r="I13" s="166"/>
      <c r="J13" s="166"/>
      <c r="K13" s="127"/>
      <c r="L13" s="486"/>
      <c r="M13" s="325"/>
    </row>
    <row r="14" spans="1:27" ht="15.75" hidden="1" customHeight="1">
      <c r="A14" s="1"/>
      <c r="B14" s="120">
        <v>3</v>
      </c>
      <c r="C14" s="137"/>
      <c r="D14" s="126"/>
      <c r="E14" s="126"/>
      <c r="F14" s="126"/>
      <c r="G14" s="122"/>
      <c r="H14" s="123"/>
      <c r="I14" s="123"/>
      <c r="J14" s="123"/>
      <c r="K14" s="169"/>
      <c r="L14" s="486"/>
      <c r="M14" s="32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hidden="1" customHeight="1">
      <c r="B15" s="120">
        <v>4</v>
      </c>
      <c r="C15" s="125"/>
      <c r="D15" s="126"/>
      <c r="E15" s="126"/>
      <c r="F15" s="126"/>
      <c r="G15" s="122"/>
      <c r="H15" s="166"/>
      <c r="I15" s="166"/>
      <c r="J15" s="166"/>
      <c r="K15" s="127"/>
      <c r="L15" s="468"/>
      <c r="M15" s="325"/>
    </row>
    <row r="16" spans="1:27" ht="15.75" hidden="1" customHeight="1">
      <c r="B16" s="120">
        <v>5</v>
      </c>
      <c r="C16" s="125"/>
      <c r="D16" s="126"/>
      <c r="E16" s="126"/>
      <c r="F16" s="126"/>
      <c r="G16" s="122"/>
      <c r="H16" s="166"/>
      <c r="I16" s="166"/>
      <c r="J16" s="166"/>
      <c r="K16" s="127"/>
      <c r="L16" s="468"/>
      <c r="M16" s="325"/>
    </row>
    <row r="17" spans="2:13" ht="15.75" hidden="1" customHeight="1"/>
    <row r="18" spans="2:13" ht="15.75" hidden="1" customHeight="1">
      <c r="B18" s="487" t="s">
        <v>359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</row>
    <row r="19" spans="2:13" ht="15.75" hidden="1" customHeight="1">
      <c r="B19" s="460" t="s">
        <v>258</v>
      </c>
      <c r="C19" s="460" t="s">
        <v>259</v>
      </c>
      <c r="D19" s="462" t="s">
        <v>260</v>
      </c>
      <c r="E19" s="463" t="s">
        <v>353</v>
      </c>
      <c r="F19" s="462" t="s">
        <v>261</v>
      </c>
      <c r="G19" s="460" t="s">
        <v>235</v>
      </c>
      <c r="H19" s="464" t="s">
        <v>236</v>
      </c>
      <c r="I19" s="325"/>
      <c r="J19" s="462" t="s">
        <v>262</v>
      </c>
      <c r="K19" s="462" t="s">
        <v>263</v>
      </c>
      <c r="L19" s="469" t="s">
        <v>319</v>
      </c>
      <c r="M19" s="470"/>
    </row>
    <row r="20" spans="2:13" ht="15.75" hidden="1" customHeight="1">
      <c r="B20" s="461"/>
      <c r="C20" s="461"/>
      <c r="D20" s="461"/>
      <c r="E20" s="461"/>
      <c r="F20" s="461"/>
      <c r="G20" s="461"/>
      <c r="H20" s="91" t="s">
        <v>266</v>
      </c>
      <c r="I20" s="91" t="s">
        <v>267</v>
      </c>
      <c r="J20" s="461"/>
      <c r="K20" s="461"/>
      <c r="L20" s="471"/>
      <c r="M20" s="472"/>
    </row>
    <row r="21" spans="2:13" ht="15.75" hidden="1" customHeight="1">
      <c r="B21" s="120">
        <v>1</v>
      </c>
      <c r="C21" s="125"/>
      <c r="D21" s="122"/>
      <c r="E21" s="54"/>
      <c r="F21" s="126"/>
      <c r="G21" s="122"/>
      <c r="H21" s="123"/>
      <c r="I21" s="123"/>
      <c r="J21" s="123"/>
      <c r="K21" s="127"/>
      <c r="L21" s="486"/>
      <c r="M21" s="325"/>
    </row>
    <row r="22" spans="2:13" ht="15.75" hidden="1" customHeight="1">
      <c r="B22" s="120">
        <v>2</v>
      </c>
      <c r="C22" s="125"/>
      <c r="D22" s="122"/>
      <c r="E22" s="54"/>
      <c r="F22" s="54"/>
      <c r="G22" s="122"/>
      <c r="H22" s="123"/>
      <c r="I22" s="123"/>
      <c r="J22" s="123"/>
      <c r="K22" s="127"/>
      <c r="L22" s="486"/>
      <c r="M22" s="325"/>
    </row>
    <row r="23" spans="2:13" ht="15.75" hidden="1" customHeight="1">
      <c r="B23" s="120">
        <v>3</v>
      </c>
      <c r="C23" s="125"/>
      <c r="D23" s="122"/>
      <c r="E23" s="54"/>
      <c r="F23" s="54"/>
      <c r="G23" s="122"/>
      <c r="H23" s="123"/>
      <c r="I23" s="123"/>
      <c r="J23" s="123"/>
      <c r="K23" s="127"/>
      <c r="L23" s="486"/>
      <c r="M23" s="325"/>
    </row>
    <row r="24" spans="2:13" ht="15.75" hidden="1" customHeight="1">
      <c r="B24" s="120">
        <v>4</v>
      </c>
      <c r="C24" s="125"/>
      <c r="D24" s="126"/>
      <c r="E24" s="126"/>
      <c r="F24" s="126"/>
      <c r="G24" s="122"/>
      <c r="H24" s="166"/>
      <c r="I24" s="166"/>
      <c r="J24" s="166"/>
      <c r="K24" s="127"/>
      <c r="L24" s="486"/>
      <c r="M24" s="325"/>
    </row>
    <row r="25" spans="2:13" ht="15.75" hidden="1" customHeight="1">
      <c r="B25" s="120">
        <v>5</v>
      </c>
      <c r="C25" s="125"/>
      <c r="D25" s="126"/>
      <c r="E25" s="126"/>
      <c r="F25" s="126"/>
      <c r="G25" s="122"/>
      <c r="H25" s="166"/>
      <c r="I25" s="166"/>
      <c r="J25" s="166"/>
      <c r="K25" s="127"/>
      <c r="L25" s="486"/>
      <c r="M25" s="325"/>
    </row>
    <row r="26" spans="2:13" ht="15.75" hidden="1" customHeight="1"/>
    <row r="27" spans="2:13" ht="15.75" hidden="1" customHeight="1"/>
    <row r="28" spans="2:13" ht="15.75" hidden="1" customHeight="1">
      <c r="B28" s="487" t="s">
        <v>360</v>
      </c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</row>
    <row r="29" spans="2:13" ht="15.75" hidden="1" customHeight="1">
      <c r="B29" s="460" t="s">
        <v>258</v>
      </c>
      <c r="C29" s="460" t="s">
        <v>259</v>
      </c>
      <c r="D29" s="462" t="s">
        <v>260</v>
      </c>
      <c r="E29" s="463" t="s">
        <v>353</v>
      </c>
      <c r="F29" s="462" t="s">
        <v>261</v>
      </c>
      <c r="G29" s="460" t="s">
        <v>235</v>
      </c>
      <c r="H29" s="464" t="s">
        <v>236</v>
      </c>
      <c r="I29" s="325"/>
      <c r="J29" s="462" t="s">
        <v>262</v>
      </c>
      <c r="K29" s="462" t="s">
        <v>263</v>
      </c>
      <c r="L29" s="469" t="s">
        <v>319</v>
      </c>
      <c r="M29" s="470"/>
    </row>
    <row r="30" spans="2:13" ht="15.75" hidden="1" customHeight="1">
      <c r="B30" s="461"/>
      <c r="C30" s="461"/>
      <c r="D30" s="461"/>
      <c r="E30" s="461"/>
      <c r="F30" s="461"/>
      <c r="G30" s="461"/>
      <c r="H30" s="91" t="s">
        <v>266</v>
      </c>
      <c r="I30" s="91" t="s">
        <v>267</v>
      </c>
      <c r="J30" s="461"/>
      <c r="K30" s="461"/>
      <c r="L30" s="471"/>
      <c r="M30" s="472"/>
    </row>
    <row r="31" spans="2:13" ht="15.75" hidden="1" customHeight="1">
      <c r="B31" s="120">
        <v>1</v>
      </c>
      <c r="C31" s="125"/>
      <c r="D31" s="122"/>
      <c r="E31" s="54"/>
      <c r="F31" s="126"/>
      <c r="G31" s="122"/>
      <c r="H31" s="123"/>
      <c r="I31" s="123"/>
      <c r="J31" s="123"/>
      <c r="K31" s="127"/>
      <c r="L31" s="486"/>
      <c r="M31" s="325"/>
    </row>
    <row r="32" spans="2:13" ht="15.75" hidden="1" customHeight="1">
      <c r="B32" s="120">
        <v>2</v>
      </c>
      <c r="C32" s="125"/>
      <c r="D32" s="122"/>
      <c r="E32" s="54"/>
      <c r="F32" s="126"/>
      <c r="G32" s="122"/>
      <c r="H32" s="123"/>
      <c r="I32" s="123"/>
      <c r="J32" s="123"/>
      <c r="K32" s="127"/>
      <c r="L32" s="486"/>
      <c r="M32" s="325"/>
    </row>
    <row r="33" spans="2:13" ht="15.75" hidden="1" customHeight="1">
      <c r="B33" s="120">
        <v>3</v>
      </c>
      <c r="C33" s="125"/>
      <c r="D33" s="122"/>
      <c r="E33" s="122"/>
      <c r="F33" s="126"/>
      <c r="G33" s="122"/>
      <c r="H33" s="123"/>
      <c r="I33" s="123"/>
      <c r="J33" s="54"/>
      <c r="K33" s="54"/>
      <c r="L33" s="486"/>
      <c r="M33" s="325"/>
    </row>
    <row r="34" spans="2:13" ht="15.75" hidden="1" customHeight="1">
      <c r="B34" s="120">
        <v>4</v>
      </c>
      <c r="C34" s="125"/>
      <c r="D34" s="126"/>
      <c r="E34" s="126"/>
      <c r="F34" s="126"/>
      <c r="G34" s="122"/>
      <c r="H34" s="123"/>
      <c r="I34" s="123"/>
      <c r="J34" s="123"/>
      <c r="K34" s="127"/>
      <c r="L34" s="486"/>
      <c r="M34" s="325"/>
    </row>
    <row r="35" spans="2:13" ht="15.75" hidden="1" customHeight="1">
      <c r="B35" s="120">
        <v>5</v>
      </c>
      <c r="C35" s="125"/>
      <c r="D35" s="126"/>
      <c r="E35" s="54"/>
      <c r="F35" s="126"/>
      <c r="G35" s="122"/>
      <c r="H35" s="123"/>
      <c r="I35" s="123"/>
      <c r="J35" s="168"/>
      <c r="K35" s="127"/>
      <c r="L35" s="486"/>
      <c r="M35" s="325"/>
    </row>
    <row r="36" spans="2:13" ht="15.75" hidden="1" customHeight="1"/>
    <row r="37" spans="2:13" ht="15.75" hidden="1" customHeight="1">
      <c r="B37" s="487" t="s">
        <v>361</v>
      </c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</row>
    <row r="38" spans="2:13" ht="15.75" hidden="1" customHeight="1">
      <c r="B38" s="460" t="s">
        <v>258</v>
      </c>
      <c r="C38" s="460" t="s">
        <v>259</v>
      </c>
      <c r="D38" s="462" t="s">
        <v>260</v>
      </c>
      <c r="E38" s="463" t="s">
        <v>353</v>
      </c>
      <c r="F38" s="462" t="s">
        <v>261</v>
      </c>
      <c r="G38" s="460" t="s">
        <v>235</v>
      </c>
      <c r="H38" s="464" t="s">
        <v>236</v>
      </c>
      <c r="I38" s="325"/>
      <c r="J38" s="462" t="s">
        <v>262</v>
      </c>
      <c r="K38" s="462" t="s">
        <v>263</v>
      </c>
      <c r="L38" s="469" t="s">
        <v>319</v>
      </c>
      <c r="M38" s="470"/>
    </row>
    <row r="39" spans="2:13" ht="15.75" hidden="1" customHeight="1">
      <c r="B39" s="461"/>
      <c r="C39" s="461"/>
      <c r="D39" s="461"/>
      <c r="E39" s="461"/>
      <c r="F39" s="461"/>
      <c r="G39" s="461"/>
      <c r="H39" s="91" t="s">
        <v>266</v>
      </c>
      <c r="I39" s="91" t="s">
        <v>267</v>
      </c>
      <c r="J39" s="461"/>
      <c r="K39" s="461"/>
      <c r="L39" s="471"/>
      <c r="M39" s="472"/>
    </row>
    <row r="40" spans="2:13" ht="15.75" hidden="1" customHeight="1">
      <c r="B40" s="120">
        <v>1</v>
      </c>
      <c r="C40" s="125"/>
      <c r="D40" s="167"/>
      <c r="E40" s="54"/>
      <c r="F40" s="93"/>
      <c r="G40" s="126"/>
      <c r="H40" s="123"/>
      <c r="I40" s="123"/>
      <c r="J40" s="123"/>
      <c r="K40" s="127"/>
      <c r="L40" s="486"/>
      <c r="M40" s="325"/>
    </row>
    <row r="41" spans="2:13" ht="15.75" hidden="1" customHeight="1">
      <c r="B41" s="120">
        <v>2</v>
      </c>
      <c r="C41" s="125"/>
      <c r="D41" s="122"/>
      <c r="E41" s="126"/>
      <c r="F41" s="93"/>
      <c r="G41" s="126"/>
      <c r="H41" s="123"/>
      <c r="I41" s="123"/>
      <c r="J41" s="123"/>
      <c r="K41" s="127"/>
      <c r="L41" s="486"/>
      <c r="M41" s="325"/>
    </row>
    <row r="42" spans="2:13" ht="15.75" hidden="1" customHeight="1">
      <c r="B42" s="120">
        <v>3</v>
      </c>
      <c r="C42" s="125"/>
      <c r="D42" s="54"/>
      <c r="E42" s="126"/>
      <c r="F42" s="93"/>
      <c r="G42" s="126"/>
      <c r="H42" s="123"/>
      <c r="I42" s="123"/>
      <c r="J42" s="123"/>
      <c r="K42" s="127"/>
      <c r="L42" s="486"/>
      <c r="M42" s="325"/>
    </row>
    <row r="43" spans="2:13" ht="15.75" hidden="1" customHeight="1">
      <c r="B43" s="120">
        <v>4</v>
      </c>
      <c r="C43" s="125"/>
      <c r="D43" s="126"/>
      <c r="E43" s="126"/>
      <c r="F43" s="126"/>
      <c r="G43" s="122"/>
      <c r="H43" s="123"/>
      <c r="I43" s="123"/>
      <c r="J43" s="123"/>
      <c r="K43" s="127"/>
      <c r="L43" s="486"/>
      <c r="M43" s="325"/>
    </row>
    <row r="44" spans="2:13" ht="15.75" hidden="1" customHeight="1">
      <c r="B44" s="120">
        <v>5</v>
      </c>
      <c r="C44" s="125"/>
      <c r="D44" s="126"/>
      <c r="E44" s="126"/>
      <c r="F44" s="126"/>
      <c r="G44" s="126"/>
      <c r="H44" s="126"/>
      <c r="I44" s="126"/>
      <c r="J44" s="126"/>
      <c r="K44" s="126"/>
      <c r="L44" s="486"/>
      <c r="M44" s="325"/>
    </row>
    <row r="45" spans="2:13" ht="15.75" hidden="1" customHeight="1">
      <c r="B45" s="120">
        <v>6</v>
      </c>
      <c r="C45" s="125"/>
      <c r="D45" s="126"/>
      <c r="E45" s="126"/>
      <c r="F45" s="126"/>
      <c r="G45" s="126"/>
      <c r="H45" s="123"/>
      <c r="I45" s="123"/>
      <c r="J45" s="123"/>
      <c r="K45" s="126"/>
      <c r="L45" s="468"/>
      <c r="M45" s="325"/>
    </row>
    <row r="46" spans="2:13" ht="15.75" customHeight="1"/>
    <row r="47" spans="2:13" ht="15.75" customHeight="1">
      <c r="B47" s="487" t="s">
        <v>579</v>
      </c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</row>
    <row r="48" spans="2:13" ht="15.75" customHeight="1">
      <c r="B48" s="460" t="s">
        <v>258</v>
      </c>
      <c r="C48" s="460" t="s">
        <v>259</v>
      </c>
      <c r="D48" s="462" t="s">
        <v>260</v>
      </c>
      <c r="E48" s="463" t="s">
        <v>353</v>
      </c>
      <c r="F48" s="462" t="s">
        <v>261</v>
      </c>
      <c r="G48" s="460" t="s">
        <v>235</v>
      </c>
      <c r="H48" s="464" t="s">
        <v>236</v>
      </c>
      <c r="I48" s="325"/>
      <c r="J48" s="462" t="s">
        <v>262</v>
      </c>
      <c r="K48" s="462" t="s">
        <v>263</v>
      </c>
      <c r="L48" s="469" t="s">
        <v>319</v>
      </c>
      <c r="M48" s="470"/>
    </row>
    <row r="49" spans="2:13" ht="15.75" customHeight="1">
      <c r="B49" s="461"/>
      <c r="C49" s="461"/>
      <c r="D49" s="461"/>
      <c r="E49" s="461"/>
      <c r="F49" s="461"/>
      <c r="G49" s="461"/>
      <c r="H49" s="91" t="s">
        <v>266</v>
      </c>
      <c r="I49" s="91" t="s">
        <v>267</v>
      </c>
      <c r="J49" s="461"/>
      <c r="K49" s="461"/>
      <c r="L49" s="471"/>
      <c r="M49" s="472"/>
    </row>
    <row r="50" spans="2:13" ht="15.75" customHeight="1">
      <c r="B50" s="120">
        <v>1</v>
      </c>
      <c r="C50" s="125"/>
      <c r="D50" s="126"/>
      <c r="E50" s="126"/>
      <c r="F50" s="126"/>
      <c r="G50" s="126"/>
      <c r="H50" s="123"/>
      <c r="I50" s="123"/>
      <c r="J50" s="123"/>
      <c r="K50" s="126"/>
      <c r="L50" s="486"/>
      <c r="M50" s="325"/>
    </row>
    <row r="51" spans="2:13" ht="15.75" customHeight="1">
      <c r="B51" s="120">
        <v>2</v>
      </c>
      <c r="C51" s="125"/>
      <c r="D51" s="122"/>
      <c r="E51" s="54"/>
      <c r="F51" s="126"/>
      <c r="G51" s="126"/>
      <c r="H51" s="123"/>
      <c r="I51" s="166"/>
      <c r="J51" s="166"/>
      <c r="K51" s="127"/>
      <c r="L51" s="468"/>
      <c r="M51" s="325"/>
    </row>
    <row r="52" spans="2:13" ht="15.75" customHeight="1">
      <c r="B52" s="120">
        <v>3</v>
      </c>
      <c r="C52" s="125"/>
      <c r="D52" s="126"/>
      <c r="E52" s="126"/>
      <c r="F52" s="126"/>
      <c r="G52" s="126"/>
      <c r="H52" s="123"/>
      <c r="I52" s="166"/>
      <c r="J52" s="166"/>
      <c r="K52" s="127"/>
      <c r="L52" s="468"/>
      <c r="M52" s="325"/>
    </row>
    <row r="53" spans="2:13" ht="15.75" customHeight="1">
      <c r="B53" s="120">
        <v>4</v>
      </c>
      <c r="C53" s="125"/>
      <c r="D53" s="126"/>
      <c r="E53" s="126"/>
      <c r="F53" s="126"/>
      <c r="G53" s="126"/>
      <c r="H53" s="123"/>
      <c r="I53" s="166"/>
      <c r="J53" s="166"/>
      <c r="K53" s="127"/>
      <c r="L53" s="468"/>
      <c r="M53" s="325"/>
    </row>
    <row r="54" spans="2:13" ht="15.75" customHeight="1">
      <c r="B54" s="120">
        <v>5</v>
      </c>
      <c r="C54" s="125"/>
      <c r="D54" s="126"/>
      <c r="E54" s="126"/>
      <c r="F54" s="126"/>
      <c r="G54" s="122"/>
      <c r="H54" s="166"/>
      <c r="I54" s="167"/>
      <c r="J54" s="166"/>
      <c r="K54" s="127"/>
      <c r="L54" s="468"/>
      <c r="M54" s="325"/>
    </row>
    <row r="55" spans="2:13" ht="15.75" customHeight="1"/>
    <row r="56" spans="2:13" ht="15.75" customHeight="1"/>
    <row r="57" spans="2:13" ht="15.75" customHeight="1"/>
    <row r="58" spans="2:13" ht="15.75" customHeight="1"/>
    <row r="59" spans="2:13" ht="15.75" customHeight="1"/>
    <row r="60" spans="2:13" ht="15.75" customHeight="1"/>
    <row r="61" spans="2:13" ht="15.75" customHeight="1"/>
    <row r="62" spans="2:13" ht="15.75" customHeight="1"/>
    <row r="63" spans="2:13" ht="15.75" customHeight="1"/>
    <row r="64" spans="2:1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</sheetData>
  <mergeCells count="86">
    <mergeCell ref="L10:M11"/>
    <mergeCell ref="B9:M9"/>
    <mergeCell ref="B10:B11"/>
    <mergeCell ref="C10:C11"/>
    <mergeCell ref="D10:D11"/>
    <mergeCell ref="E10:E11"/>
    <mergeCell ref="F10:F11"/>
    <mergeCell ref="G10:G11"/>
    <mergeCell ref="H10:I10"/>
    <mergeCell ref="J10:J11"/>
    <mergeCell ref="K10:K11"/>
    <mergeCell ref="L35:M35"/>
    <mergeCell ref="B28:M28"/>
    <mergeCell ref="C29:C30"/>
    <mergeCell ref="D29:D30"/>
    <mergeCell ref="E29:E30"/>
    <mergeCell ref="F29:F30"/>
    <mergeCell ref="G29:G30"/>
    <mergeCell ref="B29:B30"/>
    <mergeCell ref="L29:M30"/>
    <mergeCell ref="L31:M31"/>
    <mergeCell ref="L32:M32"/>
    <mergeCell ref="L33:M33"/>
    <mergeCell ref="L34:M34"/>
    <mergeCell ref="B18:M18"/>
    <mergeCell ref="B19:B20"/>
    <mergeCell ref="L19:M20"/>
    <mergeCell ref="J19:J20"/>
    <mergeCell ref="K19:K20"/>
    <mergeCell ref="L12:M12"/>
    <mergeCell ref="L13:M13"/>
    <mergeCell ref="L14:M14"/>
    <mergeCell ref="L15:M15"/>
    <mergeCell ref="L16:M16"/>
    <mergeCell ref="G38:G39"/>
    <mergeCell ref="B37:M37"/>
    <mergeCell ref="C19:C20"/>
    <mergeCell ref="D19:D20"/>
    <mergeCell ref="E19:E20"/>
    <mergeCell ref="F19:F20"/>
    <mergeCell ref="G19:G20"/>
    <mergeCell ref="H19:I19"/>
    <mergeCell ref="L21:M21"/>
    <mergeCell ref="L22:M22"/>
    <mergeCell ref="L23:M23"/>
    <mergeCell ref="L24:M24"/>
    <mergeCell ref="L25:M25"/>
    <mergeCell ref="H29:I29"/>
    <mergeCell ref="J29:J30"/>
    <mergeCell ref="K29:K30"/>
    <mergeCell ref="B38:B39"/>
    <mergeCell ref="C38:C39"/>
    <mergeCell ref="D38:D39"/>
    <mergeCell ref="E38:E39"/>
    <mergeCell ref="F38:F39"/>
    <mergeCell ref="B2:C5"/>
    <mergeCell ref="D2:K5"/>
    <mergeCell ref="L2:M2"/>
    <mergeCell ref="L3:M3"/>
    <mergeCell ref="B6:K6"/>
    <mergeCell ref="L41:M41"/>
    <mergeCell ref="L42:M42"/>
    <mergeCell ref="E48:E49"/>
    <mergeCell ref="F48:F49"/>
    <mergeCell ref="G48:G49"/>
    <mergeCell ref="H48:I48"/>
    <mergeCell ref="J48:J49"/>
    <mergeCell ref="K48:K49"/>
    <mergeCell ref="L43:M43"/>
    <mergeCell ref="L44:M44"/>
    <mergeCell ref="L45:M45"/>
    <mergeCell ref="B47:M47"/>
    <mergeCell ref="B48:B49"/>
    <mergeCell ref="C48:C49"/>
    <mergeCell ref="D48:D49"/>
    <mergeCell ref="L48:M49"/>
    <mergeCell ref="H38:I38"/>
    <mergeCell ref="J38:J39"/>
    <mergeCell ref="K38:K39"/>
    <mergeCell ref="L38:M39"/>
    <mergeCell ref="L40:M40"/>
    <mergeCell ref="L50:M50"/>
    <mergeCell ref="L51:M51"/>
    <mergeCell ref="L52:M52"/>
    <mergeCell ref="L53:M53"/>
    <mergeCell ref="L54:M54"/>
  </mergeCells>
  <dataValidations count="1">
    <dataValidation type="list" allowBlank="1" showErrorMessage="1" sqref="K12:K16 K21:K25 K31:K35 K40:K45 K50:K54" xr:uid="{00000000-0002-0000-0D00-000000000000}">
      <formula1>paula</formula1>
    </dataValidation>
  </dataValidations>
  <pageMargins left="0.78740157499999996" right="0.78740157499999996" top="0.511811024" bottom="0.511811024" header="0" footer="0"/>
  <pageSetup scale="4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5E2D-3EBA-4397-BEAE-71071FF0DC3A}">
  <dimension ref="A1:D6"/>
  <sheetViews>
    <sheetView workbookViewId="0">
      <selection activeCell="C8" sqref="C8"/>
    </sheetView>
  </sheetViews>
  <sheetFormatPr defaultRowHeight="14.4"/>
  <cols>
    <col min="1" max="1" width="35.33203125" bestFit="1" customWidth="1"/>
    <col min="4" max="4" width="12" bestFit="1" customWidth="1"/>
  </cols>
  <sheetData>
    <row r="1" spans="1:4">
      <c r="A1" s="256" t="s">
        <v>59</v>
      </c>
      <c r="D1" s="264" t="s">
        <v>348</v>
      </c>
    </row>
    <row r="2" spans="1:4">
      <c r="A2" s="256" t="s">
        <v>355</v>
      </c>
      <c r="D2" s="264" t="s">
        <v>547</v>
      </c>
    </row>
    <row r="3" spans="1:4">
      <c r="A3" s="256" t="s">
        <v>549</v>
      </c>
      <c r="D3" s="264" t="s">
        <v>558</v>
      </c>
    </row>
    <row r="4" spans="1:4">
      <c r="A4" s="256" t="s">
        <v>550</v>
      </c>
    </row>
    <row r="5" spans="1:4">
      <c r="A5" s="256" t="s">
        <v>551</v>
      </c>
    </row>
    <row r="6" spans="1:4">
      <c r="A6" s="256" t="s">
        <v>552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Sumário</vt:lpstr>
      <vt:lpstr>01-Capa de aprovação </vt:lpstr>
      <vt:lpstr>02-Questões Internas</vt:lpstr>
      <vt:lpstr>03-Questões Externas</vt:lpstr>
      <vt:lpstr>04-Analise de riscos e Oport.</vt:lpstr>
      <vt:lpstr>05-Partes interessadas</vt:lpstr>
      <vt:lpstr>06-Int. de Processos </vt:lpstr>
      <vt:lpstr> 07-OBJETIVOS </vt:lpstr>
      <vt:lpstr> 08-Plano de ação.06.01.2020</vt:lpstr>
      <vt:lpstr>09-PLANO COMERCIAL2019</vt:lpstr>
      <vt:lpstr>09-PLANO COMERCIAL20</vt:lpstr>
      <vt:lpstr>08-Plano de ação</vt:lpstr>
      <vt:lpstr>10-PLANO DE MUDANÇAS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AUT-5239</cp:lastModifiedBy>
  <cp:lastPrinted>2024-06-13T14:23:42Z</cp:lastPrinted>
  <dcterms:modified xsi:type="dcterms:W3CDTF">2025-08-18T13:24:48Z</dcterms:modified>
</cp:coreProperties>
</file>